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986D8174-8174-4B3F-8084-BF504B2080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5" i="1" l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<sst xmlns="http://schemas.openxmlformats.org/spreadsheetml/2006/main" count="1774" uniqueCount="242">
  <si>
    <t>3186675 - V9.7.1 - Reporte de calificaciones - 7/11/25, 18:57 -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</si>
  <si>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</si>
  <si>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</si>
  <si>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</si>
  <si>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</si>
  <si>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</si>
  <si>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</si>
  <si>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</si>
  <si>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</si>
  <si>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</si>
  <si>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</si>
  <si>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</si>
  <si>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</si>
  <si>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</si>
  <si>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</si>
  <si>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</si>
  <si>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</si>
  <si>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</si>
  <si>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</si>
  <si>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</si>
  <si>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</si>
  <si>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</si>
  <si>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</si>
  <si>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</si>
  <si>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</si>
  <si>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</si>
  <si>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</si>
  <si>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</si>
  <si>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</si>
  <si>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</si>
  <si>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</si>
  <si>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</si>
  <si>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</si>
  <si>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</si>
  <si>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</si>
  <si>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</si>
  <si>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</si>
  <si>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</si>
  <si>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</si>
  <si>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</si>
  <si>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</si>
  <si>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</si>
  <si>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</si>
  <si>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</si>
  <si>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</si>
  <si>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</si>
  <si>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</si>
  <si>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</si>
  <si>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</si>
  <si>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</si>
  <si>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</si>
  <si>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</si>
  <si>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</si>
  <si>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</si>
  <si>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</si>
  <si>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</si>
  <si>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ANDRÉS FELIPE ÁLVAREZ SANDOVAL</t>
  </si>
  <si>
    <t>afelipeas1@gmail.com</t>
  </si>
  <si>
    <t>1104943690ti</t>
  </si>
  <si>
    <t>A</t>
  </si>
  <si>
    <t>SC</t>
  </si>
  <si>
    <t>NAYIVE JIMENA SERNA CAÑAS</t>
  </si>
  <si>
    <t>jimenaserna82@gmail.com</t>
  </si>
  <si>
    <t>1127072346cc</t>
  </si>
  <si>
    <t>WILMAR JHOVANY PELAEZ GOMEZ</t>
  </si>
  <si>
    <t>wilmarper-2009@hotmail.com</t>
  </si>
  <si>
    <t>1110549004cc</t>
  </si>
  <si>
    <t>OSCAR ENRIQUE ESPINEL ALARCON</t>
  </si>
  <si>
    <t>oscar.espinel.mercaderista.pg@gmail.com</t>
  </si>
  <si>
    <t>1070961892cc</t>
  </si>
  <si>
    <t>ELIAS EUDOMAR URRIETA MORENO</t>
  </si>
  <si>
    <t>elias.um94@gmail.com</t>
  </si>
  <si>
    <t>5623515ppt</t>
  </si>
  <si>
    <t>JESUS DAVID TORRES LOBO</t>
  </si>
  <si>
    <t>lobo83383@gmail.com</t>
  </si>
  <si>
    <t>1403135ppt</t>
  </si>
  <si>
    <t>D</t>
  </si>
  <si>
    <t>BLADIMIR CONTRERAS BARRIOS</t>
  </si>
  <si>
    <t>bladimircontreras68@gmail.com</t>
  </si>
  <si>
    <t>71788017cc</t>
  </si>
  <si>
    <t>BRYAN CAMILO DIAZ SANCHEZ</t>
  </si>
  <si>
    <t>brayancamilodiaz3@gmail.com</t>
  </si>
  <si>
    <t>1024480045cc</t>
  </si>
  <si>
    <t>MALEK ALEXANDER QUIÑONES ARANZA</t>
  </si>
  <si>
    <t>aq.malekgamer@gmail.com</t>
  </si>
  <si>
    <t>1043300443ti</t>
  </si>
  <si>
    <t>ANDRES FELIPE MURILLO GALLEGO</t>
  </si>
  <si>
    <t>andresfe-lipe@hotmail.com</t>
  </si>
  <si>
    <t>1073703890cc</t>
  </si>
  <si>
    <t>JOAQUÍN EMILIO BECERRA AMADOR</t>
  </si>
  <si>
    <t>joaquinbecerra02@gmail.com</t>
  </si>
  <si>
    <t>1007926122cc</t>
  </si>
  <si>
    <t>PAULA CATALINA RUBIO RUBIO</t>
  </si>
  <si>
    <t>p.rubioo23@gmail.com</t>
  </si>
  <si>
    <t>1000240133cc</t>
  </si>
  <si>
    <t>JUAN DIEGO MAHECHA MARTINEZ</t>
  </si>
  <si>
    <t>juandiegomahechamartinez@gmail.com</t>
  </si>
  <si>
    <t>1049615777ti</t>
  </si>
  <si>
    <t>MICHAEL ESTEBAN GUTIERREZ LANCHEROS</t>
  </si>
  <si>
    <t>michaelgutierrezlancheros@gmail.com</t>
  </si>
  <si>
    <t>1007519399cc</t>
  </si>
  <si>
    <t>ELIZABETH CUADRADO BERTEL</t>
  </si>
  <si>
    <t>Elizacube21@gmail.com</t>
  </si>
  <si>
    <t>1005576362cc</t>
  </si>
  <si>
    <t>JUAN JOSE JARAMILLO CORDOBA</t>
  </si>
  <si>
    <t>juanjaramillo2.0@hotmail.com</t>
  </si>
  <si>
    <t>1003969451cc</t>
  </si>
  <si>
    <t>NICOLE DAYANA VALBUENA REYES</t>
  </si>
  <si>
    <t>dayisvalbuena30@gmail.com</t>
  </si>
  <si>
    <t>1105465607ti</t>
  </si>
  <si>
    <t>SERGIO ANTONIO GUTIERREZSAN JUAN</t>
  </si>
  <si>
    <t>sganteo@gmail.com</t>
  </si>
  <si>
    <t>79521504cc</t>
  </si>
  <si>
    <t>JOSÉ ALIRIO HURTADO MONTAÑO</t>
  </si>
  <si>
    <t>aliriohurtado436@gmail.com</t>
  </si>
  <si>
    <t>1147954438cc</t>
  </si>
  <si>
    <t>CARLOS ANDRES MORALES HOYOS</t>
  </si>
  <si>
    <t>carloshmy123@gmail.com</t>
  </si>
  <si>
    <t>1084252151cc</t>
  </si>
  <si>
    <t>LUIS JOSE REYES GOMEZ</t>
  </si>
  <si>
    <t>luisjoseduartegomez@gmail.com</t>
  </si>
  <si>
    <t>1082832714cc</t>
  </si>
  <si>
    <t>MARTIN EMILIO MENESES QUINTERO</t>
  </si>
  <si>
    <t>martinquintero2312@gmail.com</t>
  </si>
  <si>
    <t>1080692696cc</t>
  </si>
  <si>
    <t>RONALD STIVEN ARIZA OSORIO</t>
  </si>
  <si>
    <t>ronaldariza.19@outlook.com</t>
  </si>
  <si>
    <t>1000803968cc</t>
  </si>
  <si>
    <t>SERGIO ANDRÉS TRIANA HERNÁNDEZ</t>
  </si>
  <si>
    <t>sergioww96@gmail.com</t>
  </si>
  <si>
    <t>1075791817cc</t>
  </si>
  <si>
    <t>JONATHAN DAVID BARRERA SANABRIA</t>
  </si>
  <si>
    <t>jhonbarrerasanabria@gmail.com</t>
  </si>
  <si>
    <t>1101210257cc</t>
  </si>
  <si>
    <t>JOAQUIN CASTRO CASTRO</t>
  </si>
  <si>
    <t>joaquincastrocastro18@gmail.com</t>
  </si>
  <si>
    <t>1108562008cc</t>
  </si>
  <si>
    <t>BRYAN CAMILO MUÑOZ REYES</t>
  </si>
  <si>
    <t>brayanccamilo20@gmail.com</t>
  </si>
  <si>
    <t>1003641514cc</t>
  </si>
  <si>
    <t>YENNY PAOLA LOPEZ YEPES</t>
  </si>
  <si>
    <t>plopez1002@gmail.com</t>
  </si>
  <si>
    <t>1020785434cc</t>
  </si>
  <si>
    <t>JOSE LUIS PESTAÑA SANTOS</t>
  </si>
  <si>
    <t>joseluisfutbol547@gmail.com</t>
  </si>
  <si>
    <t>1000306532cc</t>
  </si>
  <si>
    <t>OMAR ANDRES VARON CALDERON</t>
  </si>
  <si>
    <t>omar.varonc@hotmail.com</t>
  </si>
  <si>
    <t>1022341834cc</t>
  </si>
  <si>
    <t>JULIAN CAMILO SARMIENTO ESPELETA</t>
  </si>
  <si>
    <t>julianza432@gmail.com</t>
  </si>
  <si>
    <t>1070465463ti</t>
  </si>
  <si>
    <t>OSWALDO TIQUE PIMENTEL</t>
  </si>
  <si>
    <t>oswaldotpraa@gmail.com</t>
  </si>
  <si>
    <t>1109846508cc</t>
  </si>
  <si>
    <t>DIEGO ALEJANDRO NARANJO MARTINEZ</t>
  </si>
  <si>
    <t>diegoriot9@gmail.com</t>
  </si>
  <si>
    <t>1016065513cc</t>
  </si>
  <si>
    <t>DOMINGO EDUARDO MARIMON BARBOSA</t>
  </si>
  <si>
    <t>domingomarimon2004@gmail.com</t>
  </si>
  <si>
    <t>1043969688cc</t>
  </si>
  <si>
    <t>ANDERSSON YAMID PINEDA GUERRERO</t>
  </si>
  <si>
    <t>chuzoandersonyamid@hotmail.com</t>
  </si>
  <si>
    <t>1055552775cc</t>
  </si>
  <si>
    <t>LUIS FERNANDO CASTELLANOS CAICEDO</t>
  </si>
  <si>
    <t>luchocastellanoscaicedo@gmail.com</t>
  </si>
  <si>
    <t>1098762963cc</t>
  </si>
  <si>
    <t>MARÍA PAULA CASTAÑEDA CERON</t>
  </si>
  <si>
    <t>mapiscc10@gmail.com</t>
  </si>
  <si>
    <t>1097720603cc</t>
  </si>
  <si>
    <t>MICHAEL JULIAN LOPEZ VALENCIA</t>
  </si>
  <si>
    <t>jeremiaslopezrod@hotmail.com</t>
  </si>
  <si>
    <t>80215252cc</t>
  </si>
  <si>
    <t>ROGER ANDRES SALTARIN FLOREZ</t>
  </si>
  <si>
    <t>tomasjhonson1991@hotmail.com</t>
  </si>
  <si>
    <t>1065632144cc</t>
  </si>
  <si>
    <t>ERICK SALVADOR RAMIREZ MONTOYA</t>
  </si>
  <si>
    <t>ericksalvarm@gmail.com</t>
  </si>
  <si>
    <t>1193091186cc</t>
  </si>
  <si>
    <t>ANDRES CAMILO ROJAS MONCAYO</t>
  </si>
  <si>
    <t>arojas518@gmail.com</t>
  </si>
  <si>
    <t>1094941339cc</t>
  </si>
  <si>
    <t>JOHAN ESTEVEN RIVERA CASTRO</t>
  </si>
  <si>
    <t>Joestri13@gmail.com</t>
  </si>
  <si>
    <t>1122918076cc</t>
  </si>
  <si>
    <t>JESUS ALBERTO DIAZ RODRIGUEZ</t>
  </si>
  <si>
    <t>jr0270713@gmail.com</t>
  </si>
  <si>
    <t>1070590069cc</t>
  </si>
  <si>
    <t>BRAYAN FERNEY PARDO RODRIGUEZ</t>
  </si>
  <si>
    <t>brayanf10@hotmail.com</t>
  </si>
  <si>
    <t>1053617174cc</t>
  </si>
  <si>
    <t>NICOLAS ALEJANDRO ORTIZ SACRO</t>
  </si>
  <si>
    <t>ortiznicolassacro@gmail.com</t>
  </si>
  <si>
    <t>1085912988cc</t>
  </si>
  <si>
    <t>PEDRO RAFAEL DIAZ CASTILLO</t>
  </si>
  <si>
    <t>pdiazcastillo1975@hotmail.com</t>
  </si>
  <si>
    <t>1002322625cc</t>
  </si>
  <si>
    <t>JOSE LUIS MONTEALEGRE</t>
  </si>
  <si>
    <t>josemonte420@gmail.com</t>
  </si>
  <si>
    <t>1002752132cc</t>
  </si>
  <si>
    <t>CARLOS ANDRES CEPEDA RUIZ</t>
  </si>
  <si>
    <t>cachipay5@gmail.com</t>
  </si>
  <si>
    <t>1109185138cc</t>
  </si>
  <si>
    <t>MARIA CAMILA RENDON CIRO</t>
  </si>
  <si>
    <t>camila1208ciro@gmail.com</t>
  </si>
  <si>
    <t>1000535670cc</t>
  </si>
  <si>
    <t>GABRIEL ANDRES VELA CASTAÑEDA</t>
  </si>
  <si>
    <t>velagabriel29@gmail.com</t>
  </si>
  <si>
    <t>1048325492cc</t>
  </si>
  <si>
    <t>RAFAEL EDUARDO MEDINA RODRIGUEZ</t>
  </si>
  <si>
    <t>medina08_rafael@hotmail.com</t>
  </si>
  <si>
    <t>1065654821cc</t>
  </si>
  <si>
    <t>DAYANNA FERNANDA FAJARDO CHAVES</t>
  </si>
  <si>
    <t>dayannafajardo19@gmail.com</t>
  </si>
  <si>
    <t>1018514868cc</t>
  </si>
  <si>
    <t>DANOVER DAZA GAVIRIA</t>
  </si>
  <si>
    <t>danoverdaza@gmail.com</t>
  </si>
  <si>
    <t>1017183823cc</t>
  </si>
  <si>
    <t>SILVIA PAOLA BASTIDAS SIERRA</t>
  </si>
  <si>
    <t>s_paqola@hotmail.com</t>
  </si>
  <si>
    <t>1018482575cc</t>
  </si>
  <si>
    <t>LUISA FERNANDA SANTIAGO ORTEGA</t>
  </si>
  <si>
    <t>santiagoluisa038@gmail.com</t>
  </si>
  <si>
    <t>1002210111cc</t>
  </si>
  <si>
    <t>MILTON JOVANNY QUINTERO PINEDA</t>
  </si>
  <si>
    <t>milton.j.q@hotmail.com</t>
  </si>
  <si>
    <t>7315285cc</t>
  </si>
  <si>
    <t>ALISSON CAMILA PACHON TAPIERO</t>
  </si>
  <si>
    <t>alissoncamilapachon@gmail.com</t>
  </si>
  <si>
    <t>1075689278cc</t>
  </si>
  <si>
    <t>SAMUEL HERNANDEZ PASTRANA</t>
  </si>
  <si>
    <t>samuelhernandezpastrana@gmail.com</t>
  </si>
  <si>
    <t>1021923900ti</t>
  </si>
  <si>
    <t>MIGUEL OSWALDO GONZALEZ GARCIA</t>
  </si>
  <si>
    <t>mogg20adso@gmail.com</t>
  </si>
  <si>
    <t>13851222cc</t>
  </si>
  <si>
    <t>CARLOS ANDRES AVILA TAPIA</t>
  </si>
  <si>
    <t>andresplay1997@gmail.com</t>
  </si>
  <si>
    <t>1233489915cc</t>
  </si>
  <si>
    <t>LEYDI PAOLA ARCILA RODRIGUEZ</t>
  </si>
  <si>
    <t>lpao85@hotmail.com</t>
  </si>
  <si>
    <t>34329087cc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</si>
</sst>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4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3460953" TargetMode="External"/><Relationship Id="rId18" Type="http://schemas.openxmlformats.org/officeDocument/2006/relationships/hyperlink" Target="https://extensiont.tuyweb.com/api/redirect?url=https%3A%2F%2Fzajuna.sena.edu.co%2Fzajuna%2Fcourse%2Fmodedit.php%3Fupdate%3D3461020" TargetMode="External"/><Relationship Id="rId26" Type="http://schemas.openxmlformats.org/officeDocument/2006/relationships/hyperlink" Target="https://extensiont.tuyweb.com/api/redirect?url=https%3A%2F%2Fzajuna.sena.edu.co%2Fzajuna%2Fmod%2Fquiz%2Fgrade.php%3Fid%3D3460855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3460957" TargetMode="External"/><Relationship Id="rId3" Type="http://schemas.openxmlformats.org/officeDocument/2006/relationships/hyperlink" Target="https://extensiont.tuyweb.com/api/redirect?url=https%3A%2F%2Fzajuna.sena.edu.co%2Fzajuna%2Fcourse%2Fmodedit.php%3Fupdate%3D3460857" TargetMode="External"/><Relationship Id="rId21" Type="http://schemas.openxmlformats.org/officeDocument/2006/relationships/hyperlink" Target="https://extensiont.tuyweb.com/api/redirect?url=https%3A%2F%2Fzajuna.sena.edu.co%2Fzajuna%2Fcourse%2Fmodedit.php%3Fupdate%3D3461046" TargetMode="External"/><Relationship Id="rId34" Type="http://schemas.openxmlformats.org/officeDocument/2006/relationships/hyperlink" Target="https://extensiont.tuyweb.com/api/redirect?url=https%3A%2F%2Fzajuna.sena.edu.co%2Fzajuna%2Fmod%2Fassign%2Fview.php%3Fid%3D3460920" TargetMode="External"/><Relationship Id="rId42" Type="http://schemas.openxmlformats.org/officeDocument/2006/relationships/hyperlink" Target="https://extensiont.tuyweb.com/api/redirect?url=https%3A%2F%2Fzajuna.sena.edu.co%2Fzajuna%2Fmod%2Fassign%2Fview.php%3Fid%3D3461020" TargetMode="External"/><Relationship Id="rId47" Type="http://schemas.openxmlformats.org/officeDocument/2006/relationships/hyperlink" Target="https://extensiont.tuyweb.com/api/redirect?url=https%3A%2F%2Fzajuna.sena.edu.co%2Fzajuna%2Fmod%2Fassign%2Fview.php%3Fid%3D3461088" TargetMode="External"/><Relationship Id="rId7" Type="http://schemas.openxmlformats.org/officeDocument/2006/relationships/hyperlink" Target="https://extensiont.tuyweb.com/api/redirect?url=https%3A%2F%2Fzajuna.sena.edu.co%2Fzajuna%2Fcourse%2Fmodedit.php%3Fupdate%3D3460910" TargetMode="External"/><Relationship Id="rId12" Type="http://schemas.openxmlformats.org/officeDocument/2006/relationships/hyperlink" Target="https://extensiont.tuyweb.com/api/redirect?url=https%3A%2F%2Fzajuna.sena.edu.co%2Fzajuna%2Fcourse%2Fmodedit.php%3Fupdate%3D3460952" TargetMode="External"/><Relationship Id="rId17" Type="http://schemas.openxmlformats.org/officeDocument/2006/relationships/hyperlink" Target="https://extensiont.tuyweb.com/api/redirect?url=https%3A%2F%2Fzajuna.sena.edu.co%2Fzajuna%2Fcourse%2Fmodedit.php%3Fupdate%3D3461018" TargetMode="External"/><Relationship Id="rId25" Type="http://schemas.openxmlformats.org/officeDocument/2006/relationships/hyperlink" Target="https://extensiont.tuyweb.com/api/redirect?url=https%3A%2F%2Fzajuna.sena.edu.co%2Fzajuna%2Fcourse%2Fmodedit.php%3Fupdate%3D3461092" TargetMode="External"/><Relationship Id="rId33" Type="http://schemas.openxmlformats.org/officeDocument/2006/relationships/hyperlink" Target="https://extensiont.tuyweb.com/api/redirect?url=https%3A%2F%2Fzajuna.sena.edu.co%2Fzajuna%2Fmod%2Fassign%2Fview.php%3Fid%3D3460917" TargetMode="External"/><Relationship Id="rId38" Type="http://schemas.openxmlformats.org/officeDocument/2006/relationships/hyperlink" Target="https://extensiont.tuyweb.com/api/redirect?url=https%3A%2F%2Fzajuna.sena.edu.co%2Fzajuna%2Fmod%2Fquiz%2Fgrade.php%3Fid%3D3460955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3461048" TargetMode="External"/><Relationship Id="rId2" Type="http://schemas.openxmlformats.org/officeDocument/2006/relationships/hyperlink" Target="https://extensiont.tuyweb.com/api/redirect?url=https%3A%2F%2Fzajuna.sena.edu.co%2Fzajuna%2Fcourse%2Fmodedit.php%3Fupdate%3D3460855" TargetMode="External"/><Relationship Id="rId16" Type="http://schemas.openxmlformats.org/officeDocument/2006/relationships/hyperlink" Target="https://extensiont.tuyweb.com/api/redirect?url=https%3A%2F%2Fzajuna.sena.edu.co%2Fzajuna%2Fcourse%2Fmodedit.php%3Fupdate%3D3460959" TargetMode="External"/><Relationship Id="rId20" Type="http://schemas.openxmlformats.org/officeDocument/2006/relationships/hyperlink" Target="https://extensiont.tuyweb.com/api/redirect?url=https%3A%2F%2Fzajuna.sena.edu.co%2Fzajuna%2Fcourse%2Fmodedit.php%3Fupdate%3D3461045" TargetMode="External"/><Relationship Id="rId29" Type="http://schemas.openxmlformats.org/officeDocument/2006/relationships/hyperlink" Target="https://extensiont.tuyweb.com/api/redirect?url=https%3A%2F%2Fzajuna.sena.edu.co%2Fzajuna%2Fmod%2Fquiz%2Fgrade.php%3Fid%3D3460907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3461018%26itemnumber%3D0" TargetMode="External"/><Relationship Id="rId1" Type="http://schemas.openxmlformats.org/officeDocument/2006/relationships/hyperlink" Target="https://extensiont.tuyweb.com/api/redirect?url=https%3A%2F%2Fzajuna.sena.edu.co%2Fzajuna%2Fcourse%2Fview.php%3Fid%3D49837" TargetMode="External"/><Relationship Id="rId6" Type="http://schemas.openxmlformats.org/officeDocument/2006/relationships/hyperlink" Target="https://extensiont.tuyweb.com/api/redirect?url=https%3A%2F%2Fzajuna.sena.edu.co%2Fzajuna%2Fcourse%2Fmodedit.php%3Fupdate%3D3460909" TargetMode="External"/><Relationship Id="rId11" Type="http://schemas.openxmlformats.org/officeDocument/2006/relationships/hyperlink" Target="https://extensiont.tuyweb.com/api/redirect?url=https%3A%2F%2Fzajuna.sena.edu.co%2Fzajuna%2Fcourse%2Fmodedit.php%3Fupdate%3D3460950" TargetMode="External"/><Relationship Id="rId24" Type="http://schemas.openxmlformats.org/officeDocument/2006/relationships/hyperlink" Target="https://extensiont.tuyweb.com/api/redirect?url=https%3A%2F%2Fzajuna.sena.edu.co%2Fzajuna%2Fcourse%2Fmodedit.php%3Fupdate%3D3461090" TargetMode="External"/><Relationship Id="rId32" Type="http://schemas.openxmlformats.org/officeDocument/2006/relationships/hyperlink" Target="https://extensiont.tuyweb.com/api/redirect?url=https%3A%2F%2Fzajuna.sena.edu.co%2Fzajuna%2Fmod%2Fquiz%2Fgrade.php%3Fid%3D3460913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3460953" TargetMode="External"/><Relationship Id="rId40" Type="http://schemas.openxmlformats.org/officeDocument/2006/relationships/hyperlink" Target="https://extensiont.tuyweb.com/api/redirect?url=https%3A%2F%2Fzajuna.sena.edu.co%2Fzajuna%2Fmod%2Fforum%2Fview.php%3Fid%3D3460959" TargetMode="External"/><Relationship Id="rId45" Type="http://schemas.openxmlformats.org/officeDocument/2006/relationships/hyperlink" Target="https://extensiont.tuyweb.com/api/redirect?url=https%3A%2F%2Fzajuna.sena.edu.co%2Fzajuna%2Fmod%2Fassign%2Fview.php%3Fid%3D3461046" TargetMode="External"/><Relationship Id="rId5" Type="http://schemas.openxmlformats.org/officeDocument/2006/relationships/hyperlink" Target="https://extensiont.tuyweb.com/api/redirect?url=https%3A%2F%2Fzajuna.sena.edu.co%2Fzajuna%2Fcourse%2Fmodedit.php%3Fupdate%3D3460907" TargetMode="External"/><Relationship Id="rId15" Type="http://schemas.openxmlformats.org/officeDocument/2006/relationships/hyperlink" Target="https://extensiont.tuyweb.com/api/redirect?url=https%3A%2F%2Fzajuna.sena.edu.co%2Fzajuna%2Fcourse%2Fmodedit.php%3Fupdate%3D3460957" TargetMode="External"/><Relationship Id="rId23" Type="http://schemas.openxmlformats.org/officeDocument/2006/relationships/hyperlink" Target="https://extensiont.tuyweb.com/api/redirect?url=https%3A%2F%2Fzajuna.sena.edu.co%2Fzajuna%2Fcourse%2Fmodedit.php%3Fupdate%3D3461088" TargetMode="External"/><Relationship Id="rId28" Type="http://schemas.openxmlformats.org/officeDocument/2006/relationships/hyperlink" Target="https://extensiont.tuyweb.com/api/redirect?url=https%3A%2F%2Fzajuna.sena.edu.co%2Fzajuna%2Fmod%2Fassign%2Fview.php%3Fid%3D3460859" TargetMode="External"/><Relationship Id="rId36" Type="http://schemas.openxmlformats.org/officeDocument/2006/relationships/hyperlink" Target="https://extensiont.tuyweb.com/api/redirect?url=https%3A%2F%2Fzajuna.sena.edu.co%2Fzajuna%2Fmod%2Fassign%2Fview.php%3Fid%3D3460952" TargetMode="External"/><Relationship Id="rId49" Type="http://schemas.openxmlformats.org/officeDocument/2006/relationships/hyperlink" Target="https://extensiont.tuyweb.com/api/redirect?url=https%3A%2F%2Fzajuna.sena.edu.co%2Fzajuna%2Fmod%2Fforum%2Fview.php%3Fid%3D3461092" TargetMode="External"/><Relationship Id="rId10" Type="http://schemas.openxmlformats.org/officeDocument/2006/relationships/hyperlink" Target="https://extensiont.tuyweb.com/api/redirect?url=https%3A%2F%2Fzajuna.sena.edu.co%2Fzajuna%2Fcourse%2Fmodedit.php%3Fupdate%3D3460920" TargetMode="External"/><Relationship Id="rId19" Type="http://schemas.openxmlformats.org/officeDocument/2006/relationships/hyperlink" Target="https://extensiont.tuyweb.com/api/redirect?url=https%3A%2F%2Fzajuna.sena.edu.co%2Fzajuna%2Fcourse%2Fmodedit.php%3Fupdate%3D3461021" TargetMode="External"/><Relationship Id="rId31" Type="http://schemas.openxmlformats.org/officeDocument/2006/relationships/hyperlink" Target="https://extensiont.tuyweb.com/api/redirect?url=https%3A%2F%2Fzajuna.sena.edu.co%2Fzajuna%2Fmod%2Fassign%2Fview.php%3Fid%3D3460910" TargetMode="External"/><Relationship Id="rId44" Type="http://schemas.openxmlformats.org/officeDocument/2006/relationships/hyperlink" Target="https://extensiont.tuyweb.com/api/redirect?url=https%3A%2F%2Fzajuna.sena.edu.co%2Fzajuna%2Fmod%2Fassign%2Fview.php%3Fid%3D3461045" TargetMode="External"/><Relationship Id="rId4" Type="http://schemas.openxmlformats.org/officeDocument/2006/relationships/hyperlink" Target="https://extensiont.tuyweb.com/api/redirect?url=https%3A%2F%2Fzajuna.sena.edu.co%2Fzajuna%2Fcourse%2Fmodedit.php%3Fupdate%3D3460859" TargetMode="External"/><Relationship Id="rId9" Type="http://schemas.openxmlformats.org/officeDocument/2006/relationships/hyperlink" Target="https://extensiont.tuyweb.com/api/redirect?url=https%3A%2F%2Fzajuna.sena.edu.co%2Fzajuna%2Fcourse%2Fmodedit.php%3Fupdate%3D3460917" TargetMode="External"/><Relationship Id="rId14" Type="http://schemas.openxmlformats.org/officeDocument/2006/relationships/hyperlink" Target="https://extensiont.tuyweb.com/api/redirect?url=https%3A%2F%2Fzajuna.sena.edu.co%2Fzajuna%2Fcourse%2Fmodedit.php%3Fupdate%3D3460955" TargetMode="External"/><Relationship Id="rId22" Type="http://schemas.openxmlformats.org/officeDocument/2006/relationships/hyperlink" Target="https://extensiont.tuyweb.com/api/redirect?url=https%3A%2F%2Fzajuna.sena.edu.co%2Fzajuna%2Fcourse%2Fmodedit.php%3Fupdate%3D3461048" TargetMode="External"/><Relationship Id="rId27" Type="http://schemas.openxmlformats.org/officeDocument/2006/relationships/hyperlink" Target="https://extensiont.tuyweb.com/api/redirect?url=https%3A%2F%2Fzajuna.sena.edu.co%2Fzajuna%2Fmod%2Fassign%2Fview.php%3Fid%3D3460857" TargetMode="External"/><Relationship Id="rId30" Type="http://schemas.openxmlformats.org/officeDocument/2006/relationships/hyperlink" Target="https://extensiont.tuyweb.com/api/redirect?url=https%3A%2F%2Fzajuna.sena.edu.co%2Fzajuna%2Fmod%2Fassign%2Fview.php%3Fid%3D3460909" TargetMode="External"/><Relationship Id="rId35" Type="http://schemas.openxmlformats.org/officeDocument/2006/relationships/hyperlink" Target="https://extensiont.tuyweb.com/api/redirect?url=https%3A%2F%2Fzajuna.sena.edu.co%2Fzajuna%2Fmod%2Fquiz%2Fgrade.php%3Fid%3D3460950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3461021" TargetMode="External"/><Relationship Id="rId48" Type="http://schemas.openxmlformats.org/officeDocument/2006/relationships/hyperlink" Target="https://extensiont.tuyweb.com/api/redirect?url=https%3A%2F%2Fzajuna.sena.edu.co%2Fzajuna%2Fmod%2Fassign%2Fview.php%3Fid%3D3461090" TargetMode="External"/><Relationship Id="rId8" Type="http://schemas.openxmlformats.org/officeDocument/2006/relationships/hyperlink" Target="https://extensiont.tuyweb.com/api/redirect?url=https%3A%2F%2Fzajuna.sena.edu.co%2Fzajuna%2Fcourse%2Fmodedit.php%3Fupdate%3D346091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5"/>
  <sheetViews>
    <sheetView tabSelected="1" zoomScale="70" zoomScaleNormal="70" workbookViewId="0">
      <pane xSplit="2" ySplit="4" topLeftCell="J5" activePane="bottomRight" state="frozen"/>
      <selection pane="topRight"/>
      <selection pane="bottomLeft"/>
      <selection pane="bottomRight" activeCell="O39" sqref="O39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45968.479594907403</v>
      </c>
      <c r="E5" s="26">
        <v>45968.480257025461</v>
      </c>
      <c r="F5" s="37">
        <f>COUNTIFS(L5:AI5, "&lt;&gt;A", L5:AI5, "&lt;&gt;D", L5:AI5, "&gt;=0", L5:AI5, "&lt;70")+COUNTIF(L5:AI5, "SN")+COUNTIF(L5:AI5, "RV")+COUNTIF(L5:AI5, "BR")+COUNTIF(L5:AI5, "*/*")</f>
        <v>0</v>
      </c>
      <c r="G5" s="37">
        <f>COUNTIF(L5:AI5, "A")+COUNTIF(L5:AI5, "&gt;69")</f>
        <v>15</v>
      </c>
      <c r="H5" s="37">
        <f>COUNTIF(L5:AI5, "D")+COUNTIF(L5:AI5, "&lt;70")</f>
        <v>0</v>
      </c>
      <c r="I5" s="37">
        <f>COUNTIF(L5:AI5, "SC")</f>
        <v>9</v>
      </c>
      <c r="J5" s="37">
        <f>COUNTA(L5:AI5)</f>
        <v>24</v>
      </c>
      <c r="K5" s="38">
        <f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59</v>
      </c>
      <c r="Z5" s="37" t="s">
        <v>59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61</v>
      </c>
      <c r="B6" s="37" t="s">
        <v>62</v>
      </c>
      <c r="C6" s="37" t="s">
        <v>63</v>
      </c>
      <c r="D6" s="26">
        <v>45966.045428240745</v>
      </c>
      <c r="E6" s="26">
        <v>45966.080951469907</v>
      </c>
      <c r="F6" s="37">
        <f>COUNTIFS(L6:AI6, "&lt;&gt;A", L6:AI6, "&lt;&gt;D", L6:AI6, "&gt;=0", L6:AI6, "&lt;70")+COUNTIF(L6:AI6, "SN")+COUNTIF(L6:AI6, "RV")+COUNTIF(L6:AI6, "BR")+COUNTIF(L6:AI6, "*/*")</f>
        <v>0</v>
      </c>
      <c r="G6" s="37">
        <f>COUNTIF(L6:AI6, "A")+COUNTIF(L6:AI6, "&gt;69")</f>
        <v>15</v>
      </c>
      <c r="H6" s="37">
        <f>COUNTIF(L6:AI6, "D")+COUNTIF(L6:AI6, "&lt;70")</f>
        <v>0</v>
      </c>
      <c r="I6" s="37">
        <f>COUNTIF(L6:AI6, "SC")</f>
        <v>9</v>
      </c>
      <c r="J6" s="37">
        <f>COUNTA(L6:AI6)</f>
        <v>24</v>
      </c>
      <c r="K6" s="38">
        <f>(COUNTIF(L6:AI6, "A")+COUNTIF(L6:AI6, "&gt;69"))/COUNTA(L6:AI6)</f>
        <v>0.625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59</v>
      </c>
      <c r="W6" s="37" t="s">
        <v>59</v>
      </c>
      <c r="X6" s="37" t="s">
        <v>59</v>
      </c>
      <c r="Y6" s="37" t="s">
        <v>59</v>
      </c>
      <c r="Z6" s="37" t="s">
        <v>59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64</v>
      </c>
      <c r="B7" s="37" t="s">
        <v>65</v>
      </c>
      <c r="C7" s="37" t="s">
        <v>66</v>
      </c>
      <c r="D7" s="26">
        <v>45967.825428240743</v>
      </c>
      <c r="E7" s="26">
        <v>45967.826090358794</v>
      </c>
      <c r="F7" s="37">
        <f>COUNTIFS(L7:AI7, "&lt;&gt;A", L7:AI7, "&lt;&gt;D", L7:AI7, "&gt;=0", L7:AI7, "&lt;70")+COUNTIF(L7:AI7, "SN")+COUNTIF(L7:AI7, "RV")+COUNTIF(L7:AI7, "BR")+COUNTIF(L7:AI7, "*/*")</f>
        <v>0</v>
      </c>
      <c r="G7" s="37">
        <f>COUNTIF(L7:AI7, "A")+COUNTIF(L7:AI7, "&gt;69")</f>
        <v>15</v>
      </c>
      <c r="H7" s="37">
        <f>COUNTIF(L7:AI7, "D")+COUNTIF(L7:AI7, "&lt;70")</f>
        <v>0</v>
      </c>
      <c r="I7" s="37">
        <f>COUNTIF(L7:AI7, "SC")</f>
        <v>9</v>
      </c>
      <c r="J7" s="37">
        <f>COUNTA(L7:AI7)</f>
        <v>24</v>
      </c>
      <c r="K7" s="38">
        <f>(COUNTIF(L7:AI7, "A")+COUNTIF(L7:AI7, "&gt;69"))/COUNTA(L7:AI7)</f>
        <v>0.625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67</v>
      </c>
      <c r="B8" s="37" t="s">
        <v>68</v>
      </c>
      <c r="C8" s="37" t="s">
        <v>69</v>
      </c>
      <c r="D8" s="26">
        <v>45968.323715277773</v>
      </c>
      <c r="E8" s="26">
        <v>45968.324007025461</v>
      </c>
      <c r="F8" s="37">
        <f>COUNTIFS(L8:AI8, "&lt;&gt;A", L8:AI8, "&lt;&gt;D", L8:AI8, "&gt;=0", L8:AI8, "&lt;70")+COUNTIF(L8:AI8, "SN")+COUNTIF(L8:AI8, "RV")+COUNTIF(L8:AI8, "BR")+COUNTIF(L8:AI8, "*/*")</f>
        <v>0</v>
      </c>
      <c r="G8" s="37">
        <f>COUNTIF(L8:AI8, "A")+COUNTIF(L8:AI8, "&gt;69")</f>
        <v>15</v>
      </c>
      <c r="H8" s="37">
        <f>COUNTIF(L8:AI8, "D")+COUNTIF(L8:AI8, "&lt;70")</f>
        <v>0</v>
      </c>
      <c r="I8" s="37">
        <f>COUNTIF(L8:AI8, "SC")</f>
        <v>9</v>
      </c>
      <c r="J8" s="37">
        <f>COUNTA(L8:AI8)</f>
        <v>24</v>
      </c>
      <c r="K8" s="38">
        <f>(COUNTIF(L8:AI8, "A")+COUNTIF(L8:AI8, "&gt;69"))/COUNTA(L8:AI8)</f>
        <v>0.625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59</v>
      </c>
      <c r="W8" s="37" t="s">
        <v>59</v>
      </c>
      <c r="X8" s="37" t="s">
        <v>59</v>
      </c>
      <c r="Y8" s="37" t="s">
        <v>59</v>
      </c>
      <c r="Z8" s="37" t="s">
        <v>59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70</v>
      </c>
      <c r="B9" s="37" t="s">
        <v>71</v>
      </c>
      <c r="C9" s="37" t="s">
        <v>72</v>
      </c>
      <c r="D9" s="26">
        <v>45967.515451388885</v>
      </c>
      <c r="E9" s="26">
        <v>45967.539284803242</v>
      </c>
      <c r="F9" s="37">
        <f>COUNTIFS(L9:AI9, "&lt;&gt;A", L9:AI9, "&lt;&gt;D", L9:AI9, "&gt;=0", L9:AI9, "&lt;70")+COUNTIF(L9:AI9, "SN")+COUNTIF(L9:AI9, "RV")+COUNTIF(L9:AI9, "BR")+COUNTIF(L9:AI9, "*/*")</f>
        <v>0</v>
      </c>
      <c r="G9" s="37">
        <f>COUNTIF(L9:AI9, "A")+COUNTIF(L9:AI9, "&gt;69")</f>
        <v>13</v>
      </c>
      <c r="H9" s="37">
        <f>COUNTIF(L9:AI9, "D")+COUNTIF(L9:AI9, "&lt;70")</f>
        <v>0</v>
      </c>
      <c r="I9" s="37">
        <f>COUNTIF(L9:AI9, "SC")</f>
        <v>11</v>
      </c>
      <c r="J9" s="37">
        <f>COUNTA(L9:AI9)</f>
        <v>24</v>
      </c>
      <c r="K9" s="38">
        <f>(COUNTIF(L9:AI9, "A")+COUNTIF(L9:AI9, "&gt;69"))/COUNTA(L9:AI9)</f>
        <v>0.54166666666666663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59</v>
      </c>
      <c r="W9" s="37" t="s">
        <v>59</v>
      </c>
      <c r="X9" s="37" t="s">
        <v>60</v>
      </c>
      <c r="Y9" s="37" t="s">
        <v>60</v>
      </c>
      <c r="Z9" s="37" t="s">
        <v>59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73</v>
      </c>
      <c r="B10" s="37" t="s">
        <v>74</v>
      </c>
      <c r="C10" s="37" t="s">
        <v>75</v>
      </c>
      <c r="D10" s="26">
        <v>45963.767557870371</v>
      </c>
      <c r="E10" s="26">
        <v>45963.789284803242</v>
      </c>
      <c r="F10" s="37">
        <f>COUNTIFS(L10:AI10, "&lt;&gt;A", L10:AI10, "&lt;&gt;D", L10:AI10, "&gt;=0", L10:AI10, "&lt;70")+COUNTIF(L10:AI10, "SN")+COUNTIF(L10:AI10, "RV")+COUNTIF(L10:AI10, "BR")+COUNTIF(L10:AI10, "*/*")</f>
        <v>0</v>
      </c>
      <c r="G10" s="37">
        <f>COUNTIF(L10:AI10, "A")+COUNTIF(L10:AI10, "&gt;69")</f>
        <v>14</v>
      </c>
      <c r="H10" s="37">
        <f>COUNTIF(L10:AI10, "D")+COUNTIF(L10:AI10, "&lt;70")</f>
        <v>0</v>
      </c>
      <c r="I10" s="37">
        <f>COUNTIF(L10:AI10, "SC")</f>
        <v>10</v>
      </c>
      <c r="J10" s="37">
        <f>COUNTA(L10:AI10)</f>
        <v>24</v>
      </c>
      <c r="K10" s="38">
        <f>(COUNTIF(L10:AI10, "A")+COUNTIF(L10:AI10, "&gt;69"))/COUNTA(L10:AI10)</f>
        <v>0.58333333333333337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59</v>
      </c>
      <c r="W10" s="37" t="s">
        <v>59</v>
      </c>
      <c r="X10" s="37" t="s">
        <v>59</v>
      </c>
      <c r="Y10" s="37" t="s">
        <v>60</v>
      </c>
      <c r="Z10" s="37" t="s">
        <v>59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45967.782187500001</v>
      </c>
      <c r="E11" s="26">
        <v>45967.789284803242</v>
      </c>
      <c r="F11" s="37">
        <f>COUNTIFS(L11:AI11, "&lt;&gt;A", L11:AI11, "&lt;&gt;D", L11:AI11, "&gt;=0", L11:AI11, "&lt;70")+COUNTIF(L11:AI11, "SN")+COUNTIF(L11:AI11, "RV")+COUNTIF(L11:AI11, "BR")+COUNTIF(L11:AI11, "*/*")</f>
        <v>0</v>
      </c>
      <c r="G11" s="37">
        <f>COUNTIF(L11:AI11, "A")+COUNTIF(L11:AI11, "&gt;69")</f>
        <v>15</v>
      </c>
      <c r="H11" s="37">
        <f>COUNTIF(L11:AI11, "D")+COUNTIF(L11:AI11, "&lt;70")</f>
        <v>0</v>
      </c>
      <c r="I11" s="37">
        <f>COUNTIF(L11:AI11, "SC")</f>
        <v>9</v>
      </c>
      <c r="J11" s="37">
        <f>COUNTA(L11:AI11)</f>
        <v>24</v>
      </c>
      <c r="K11" s="38">
        <f>(COUNTIF(L11:AI11, "A")+COUNTIF(L11:AI11, "&gt;69"))/COUNTA(L11:AI11)</f>
        <v>0.625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59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59</v>
      </c>
      <c r="W11" s="37" t="s">
        <v>59</v>
      </c>
      <c r="X11" s="37" t="s">
        <v>59</v>
      </c>
      <c r="Y11" s="37" t="s">
        <v>59</v>
      </c>
      <c r="Z11" s="37" t="s">
        <v>59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45967.272789351853</v>
      </c>
      <c r="E12" s="26">
        <v>45967.289284803242</v>
      </c>
      <c r="F12" s="37">
        <f>COUNTIFS(L12:AI12, "&lt;&gt;A", L12:AI12, "&lt;&gt;D", L12:AI12, "&gt;=0", L12:AI12, "&lt;70")+COUNTIF(L12:AI12, "SN")+COUNTIF(L12:AI12, "RV")+COUNTIF(L12:AI12, "BR")+COUNTIF(L12:AI12, "*/*")</f>
        <v>0</v>
      </c>
      <c r="G12" s="37">
        <f>COUNTIF(L12:AI12, "A")+COUNTIF(L12:AI12, "&gt;69")</f>
        <v>12</v>
      </c>
      <c r="H12" s="37">
        <f>COUNTIF(L12:AI12, "D")+COUNTIF(L12:AI12, "&lt;70")</f>
        <v>0</v>
      </c>
      <c r="I12" s="37">
        <f>COUNTIF(L12:AI12, "SC")</f>
        <v>12</v>
      </c>
      <c r="J12" s="37">
        <f>COUNTA(L12:AI12)</f>
        <v>24</v>
      </c>
      <c r="K12" s="38">
        <f>(COUNTIF(L12:AI12, "A")+COUNTIF(L12:AI12, "&gt;69"))/COUNTA(L12:AI12)</f>
        <v>0.5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60</v>
      </c>
      <c r="W12" s="37" t="s">
        <v>59</v>
      </c>
      <c r="X12" s="37" t="s">
        <v>60</v>
      </c>
      <c r="Y12" s="37" t="s">
        <v>60</v>
      </c>
      <c r="Z12" s="37" t="s">
        <v>59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45965.900902777779</v>
      </c>
      <c r="E13" s="26">
        <v>45965.914284803242</v>
      </c>
      <c r="F13" s="37">
        <f>COUNTIFS(L13:AI13, "&lt;&gt;A", L13:AI13, "&lt;&gt;D", L13:AI13, "&gt;=0", L13:AI13, "&lt;70")+COUNTIF(L13:AI13, "SN")+COUNTIF(L13:AI13, "RV")+COUNTIF(L13:AI13, "BR")+COUNTIF(L13:AI13, "*/*")</f>
        <v>0</v>
      </c>
      <c r="G13" s="37">
        <f>COUNTIF(L13:AI13, "A")+COUNTIF(L13:AI13, "&gt;69")</f>
        <v>13</v>
      </c>
      <c r="H13" s="37">
        <f>COUNTIF(L13:AI13, "D")+COUNTIF(L13:AI13, "&lt;70")</f>
        <v>0</v>
      </c>
      <c r="I13" s="37">
        <f>COUNTIF(L13:AI13, "SC")</f>
        <v>11</v>
      </c>
      <c r="J13" s="37">
        <f>COUNTA(L13:AI13)</f>
        <v>24</v>
      </c>
      <c r="K13" s="38">
        <f>(COUNTIF(L13:AI13, "A")+COUNTIF(L13:AI13, "&gt;69"))/COUNTA(L13:AI13)</f>
        <v>0.54166666666666663</v>
      </c>
      <c r="L13" s="37" t="s">
        <v>59</v>
      </c>
      <c r="M13" s="37" t="s">
        <v>59</v>
      </c>
      <c r="N13" s="37" t="s">
        <v>59</v>
      </c>
      <c r="O13" s="37" t="s">
        <v>59</v>
      </c>
      <c r="P13" s="37" t="s">
        <v>59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60</v>
      </c>
      <c r="V13" s="37" t="s">
        <v>59</v>
      </c>
      <c r="W13" s="37" t="s">
        <v>60</v>
      </c>
      <c r="X13" s="37" t="s">
        <v>59</v>
      </c>
      <c r="Y13" s="37" t="s">
        <v>59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45922.908784722225</v>
      </c>
      <c r="E14" s="26">
        <v>45922.914284803242</v>
      </c>
      <c r="F14" s="37">
        <f>COUNTIFS(L14:AI14, "&lt;&gt;A", L14:AI14, "&lt;&gt;D", L14:AI14, "&gt;=0", L14:AI14, "&lt;70")+COUNTIF(L14:AI14, "SN")+COUNTIF(L14:AI14, "RV")+COUNTIF(L14:AI14, "BR")+COUNTIF(L14:AI14, "*/*")</f>
        <v>0</v>
      </c>
      <c r="G14" s="37">
        <f>COUNTIF(L14:AI14, "A")+COUNTIF(L14:AI14, "&gt;69")</f>
        <v>11</v>
      </c>
      <c r="H14" s="37">
        <f>COUNTIF(L14:AI14, "D")+COUNTIF(L14:AI14, "&lt;70")</f>
        <v>1</v>
      </c>
      <c r="I14" s="37">
        <f>COUNTIF(L14:AI14, "SC")</f>
        <v>12</v>
      </c>
      <c r="J14" s="37">
        <f>COUNTA(L14:AI14)</f>
        <v>24</v>
      </c>
      <c r="K14" s="38">
        <f>(COUNTIF(L14:AI14, "A")+COUNTIF(L14:AI14, "&gt;69"))/COUNTA(L14:AI14)</f>
        <v>0.45833333333333331</v>
      </c>
      <c r="L14" s="37" t="s">
        <v>59</v>
      </c>
      <c r="M14" s="37" t="s">
        <v>76</v>
      </c>
      <c r="N14" s="37" t="s">
        <v>59</v>
      </c>
      <c r="O14" s="37" t="s">
        <v>59</v>
      </c>
      <c r="P14" s="37" t="s">
        <v>60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59</v>
      </c>
      <c r="V14" s="37" t="s">
        <v>59</v>
      </c>
      <c r="W14" s="37" t="s">
        <v>59</v>
      </c>
      <c r="X14" s="37" t="s">
        <v>59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45950.752488425926</v>
      </c>
      <c r="E15" s="26">
        <v>45950.789284803242</v>
      </c>
      <c r="F15" s="37">
        <f>COUNTIFS(L15:AI15, "&lt;&gt;A", L15:AI15, "&lt;&gt;D", L15:AI15, "&gt;=0", L15:AI15, "&lt;70")+COUNTIF(L15:AI15, "SN")+COUNTIF(L15:AI15, "RV")+COUNTIF(L15:AI15, "BR")+COUNTIF(L15:AI15, "*/*")</f>
        <v>0</v>
      </c>
      <c r="G15" s="37">
        <f>COUNTIF(L15:AI15, "A")+COUNTIF(L15:AI15, "&gt;69")</f>
        <v>6</v>
      </c>
      <c r="H15" s="37">
        <f>COUNTIF(L15:AI15, "D")+COUNTIF(L15:AI15, "&lt;70")</f>
        <v>0</v>
      </c>
      <c r="I15" s="37">
        <f>COUNTIF(L15:AI15, "SC")</f>
        <v>18</v>
      </c>
      <c r="J15" s="37">
        <f>COUNTA(L15:AI15)</f>
        <v>24</v>
      </c>
      <c r="K15" s="38">
        <f>(COUNTIF(L15:AI15, "A")+COUNTIF(L15:AI15, "&gt;69"))/COUNTA(L15:AI15)</f>
        <v>0.25</v>
      </c>
      <c r="L15" s="37" t="s">
        <v>59</v>
      </c>
      <c r="M15" s="37" t="s">
        <v>60</v>
      </c>
      <c r="N15" s="37" t="s">
        <v>59</v>
      </c>
      <c r="O15" s="37" t="s">
        <v>59</v>
      </c>
      <c r="P15" s="37" t="s">
        <v>60</v>
      </c>
      <c r="Q15" s="37" t="s">
        <v>59</v>
      </c>
      <c r="R15" s="37" t="s">
        <v>59</v>
      </c>
      <c r="S15" s="37" t="s">
        <v>60</v>
      </c>
      <c r="T15" s="37" t="s">
        <v>60</v>
      </c>
      <c r="U15" s="37" t="s">
        <v>59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45962.634247685186</v>
      </c>
      <c r="E16" s="26">
        <v>45962.664284803242</v>
      </c>
      <c r="F16" s="37">
        <f>COUNTIFS(L16:AI16, "&lt;&gt;A", L16:AI16, "&lt;&gt;D", L16:AI16, "&gt;=0", L16:AI16, "&lt;70")+COUNTIF(L16:AI16, "SN")+COUNTIF(L16:AI16, "RV")+COUNTIF(L16:AI16, "BR")+COUNTIF(L16:AI16, "*/*")</f>
        <v>0</v>
      </c>
      <c r="G16" s="37">
        <f>COUNTIF(L16:AI16, "A")+COUNTIF(L16:AI16, "&gt;69")</f>
        <v>4</v>
      </c>
      <c r="H16" s="37">
        <f>COUNTIF(L16:AI16, "D")+COUNTIF(L16:AI16, "&lt;70")</f>
        <v>0</v>
      </c>
      <c r="I16" s="37">
        <f>COUNTIF(L16:AI16, "SC")</f>
        <v>20</v>
      </c>
      <c r="J16" s="37">
        <f>COUNTA(L16:AI16)</f>
        <v>24</v>
      </c>
      <c r="K16" s="38">
        <f>(COUNTIF(L16:AI16, "A")+COUNTIF(L16:AI16, "&gt;69"))/COUNTA(L16:AI16)</f>
        <v>0.16666666666666666</v>
      </c>
      <c r="L16" s="37" t="s">
        <v>59</v>
      </c>
      <c r="M16" s="37" t="s">
        <v>60</v>
      </c>
      <c r="N16" s="37" t="s">
        <v>60</v>
      </c>
      <c r="O16" s="37" t="s">
        <v>60</v>
      </c>
      <c r="P16" s="37" t="s">
        <v>60</v>
      </c>
      <c r="Q16" s="37" t="s">
        <v>60</v>
      </c>
      <c r="R16" s="37" t="s">
        <v>60</v>
      </c>
      <c r="S16" s="37" t="s">
        <v>60</v>
      </c>
      <c r="T16" s="37" t="s">
        <v>60</v>
      </c>
      <c r="U16" s="37" t="s">
        <v>60</v>
      </c>
      <c r="V16" s="37" t="s">
        <v>60</v>
      </c>
      <c r="W16" s="37" t="s">
        <v>59</v>
      </c>
      <c r="X16" s="37" t="s">
        <v>59</v>
      </c>
      <c r="Y16" s="37" t="s">
        <v>60</v>
      </c>
      <c r="Z16" s="37" t="s">
        <v>59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45966.843159722222</v>
      </c>
      <c r="E17" s="26">
        <v>45966.872618136578</v>
      </c>
      <c r="F17" s="37">
        <f>COUNTIFS(L17:AI17, "&lt;&gt;A", L17:AI17, "&lt;&gt;D", L17:AI17, "&gt;=0", L17:AI17, "&lt;70")+COUNTIF(L17:AI17, "SN")+COUNTIF(L17:AI17, "RV")+COUNTIF(L17:AI17, "BR")+COUNTIF(L17:AI17, "*/*")</f>
        <v>0</v>
      </c>
      <c r="G17" s="37">
        <f>COUNTIF(L17:AI17, "A")+COUNTIF(L17:AI17, "&gt;69")</f>
        <v>4</v>
      </c>
      <c r="H17" s="37">
        <f>COUNTIF(L17:AI17, "D")+COUNTIF(L17:AI17, "&lt;70")</f>
        <v>3</v>
      </c>
      <c r="I17" s="37">
        <f>COUNTIF(L17:AI17, "SC")</f>
        <v>17</v>
      </c>
      <c r="J17" s="37">
        <f>COUNTA(L17:AI17)</f>
        <v>24</v>
      </c>
      <c r="K17" s="38">
        <f>(COUNTIF(L17:AI17, "A")+COUNTIF(L17:AI17, "&gt;69"))/COUNTA(L17:AI17)</f>
        <v>0.16666666666666666</v>
      </c>
      <c r="L17" s="37" t="s">
        <v>59</v>
      </c>
      <c r="M17" s="37" t="s">
        <v>60</v>
      </c>
      <c r="N17" s="37" t="s">
        <v>60</v>
      </c>
      <c r="O17" s="37" t="s">
        <v>59</v>
      </c>
      <c r="P17" s="37" t="s">
        <v>60</v>
      </c>
      <c r="Q17" s="37" t="s">
        <v>76</v>
      </c>
      <c r="R17" s="37" t="s">
        <v>59</v>
      </c>
      <c r="S17" s="37" t="s">
        <v>76</v>
      </c>
      <c r="T17" s="37" t="s">
        <v>76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59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45968.492418981477</v>
      </c>
      <c r="E18" s="26">
        <v>45968.492757025466</v>
      </c>
      <c r="F18" s="37">
        <f>COUNTIFS(L18:AI18, "&lt;&gt;A", L18:AI18, "&lt;&gt;D", L18:AI18, "&gt;=0", L18:AI18, "&lt;70")+COUNTIF(L18:AI18, "SN")+COUNTIF(L18:AI18, "RV")+COUNTIF(L18:AI18, "BR")+COUNTIF(L18:AI18, "*/*")</f>
        <v>0</v>
      </c>
      <c r="G18" s="37">
        <f>COUNTIF(L18:AI18, "A")+COUNTIF(L18:AI18, "&gt;69")</f>
        <v>12</v>
      </c>
      <c r="H18" s="37">
        <f>COUNTIF(L18:AI18, "D")+COUNTIF(L18:AI18, "&lt;70")</f>
        <v>0</v>
      </c>
      <c r="I18" s="37">
        <f>COUNTIF(L18:AI18, "SC")</f>
        <v>12</v>
      </c>
      <c r="J18" s="37">
        <f>COUNTA(L18:AI18)</f>
        <v>24</v>
      </c>
      <c r="K18" s="38">
        <f>(COUNTIF(L18:AI18, "A")+COUNTIF(L18:AI18, "&gt;69"))/COUNTA(L18:AI18)</f>
        <v>0.5</v>
      </c>
      <c r="L18" s="37" t="s">
        <v>59</v>
      </c>
      <c r="M18" s="37" t="s">
        <v>59</v>
      </c>
      <c r="N18" s="37" t="s">
        <v>59</v>
      </c>
      <c r="O18" s="37" t="s">
        <v>59</v>
      </c>
      <c r="P18" s="37" t="s">
        <v>59</v>
      </c>
      <c r="Q18" s="37" t="s">
        <v>59</v>
      </c>
      <c r="R18" s="37" t="s">
        <v>59</v>
      </c>
      <c r="S18" s="37" t="s">
        <v>59</v>
      </c>
      <c r="T18" s="37" t="s">
        <v>60</v>
      </c>
      <c r="U18" s="37" t="s">
        <v>59</v>
      </c>
      <c r="V18" s="37" t="s">
        <v>60</v>
      </c>
      <c r="W18" s="37" t="s">
        <v>59</v>
      </c>
      <c r="X18" s="37" t="s">
        <v>59</v>
      </c>
      <c r="Y18" s="37" t="s">
        <v>60</v>
      </c>
      <c r="Z18" s="37" t="s">
        <v>59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45919.676342592589</v>
      </c>
      <c r="E19" s="26">
        <v>45919.705951469907</v>
      </c>
      <c r="F19" s="37">
        <f>COUNTIFS(L19:AI19, "&lt;&gt;A", L19:AI19, "&lt;&gt;D", L19:AI19, "&gt;=0", L19:AI19, "&lt;70")+COUNTIF(L19:AI19, "SN")+COUNTIF(L19:AI19, "RV")+COUNTIF(L19:AI19, "BR")+COUNTIF(L19:AI19, "*/*")</f>
        <v>0</v>
      </c>
      <c r="G19" s="37">
        <f>COUNTIF(L19:AI19, "A")+COUNTIF(L19:AI19, "&gt;69")</f>
        <v>0</v>
      </c>
      <c r="H19" s="37">
        <f>COUNTIF(L19:AI19, "D")+COUNTIF(L19:AI19, "&lt;70")</f>
        <v>1</v>
      </c>
      <c r="I19" s="37">
        <f>COUNTIF(L19:AI19, "SC")</f>
        <v>23</v>
      </c>
      <c r="J19" s="37">
        <f>COUNTA(L19:AI19)</f>
        <v>24</v>
      </c>
      <c r="K19" s="38">
        <f>(COUNTIF(L19:AI19, "A")+COUNTIF(L19:AI19, "&gt;69"))/COUNTA(L19:AI19)</f>
        <v>0</v>
      </c>
      <c r="L19" s="37" t="s">
        <v>76</v>
      </c>
      <c r="M19" s="37" t="s">
        <v>60</v>
      </c>
      <c r="N19" s="37" t="s">
        <v>60</v>
      </c>
      <c r="O19" s="37" t="s">
        <v>60</v>
      </c>
      <c r="P19" s="37" t="s">
        <v>60</v>
      </c>
      <c r="Q19" s="37" t="s">
        <v>60</v>
      </c>
      <c r="R19" s="37" t="s">
        <v>60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45952.316979166666</v>
      </c>
      <c r="E20" s="26">
        <v>45952.330951469907</v>
      </c>
      <c r="F20" s="37">
        <f>COUNTIFS(L20:AI20, "&lt;&gt;A", L20:AI20, "&lt;&gt;D", L20:AI20, "&gt;=0", L20:AI20, "&lt;70")+COUNTIF(L20:AI20, "SN")+COUNTIF(L20:AI20, "RV")+COUNTIF(L20:AI20, "BR")+COUNTIF(L20:AI20, "*/*")</f>
        <v>0</v>
      </c>
      <c r="G20" s="37">
        <f>COUNTIF(L20:AI20, "A")+COUNTIF(L20:AI20, "&gt;69")</f>
        <v>1</v>
      </c>
      <c r="H20" s="37">
        <f>COUNTIF(L20:AI20, "D")+COUNTIF(L20:AI20, "&lt;70")</f>
        <v>0</v>
      </c>
      <c r="I20" s="37">
        <f>COUNTIF(L20:AI20, "SC")</f>
        <v>23</v>
      </c>
      <c r="J20" s="37">
        <f>COUNTA(L20:AI20)</f>
        <v>24</v>
      </c>
      <c r="K20" s="38">
        <f>(COUNTIF(L20:AI20, "A")+COUNTIF(L20:AI20, "&gt;69"))/COUNTA(L20:AI20)</f>
        <v>4.1666666666666664E-2</v>
      </c>
      <c r="L20" s="37" t="s">
        <v>59</v>
      </c>
      <c r="M20" s="37" t="s">
        <v>60</v>
      </c>
      <c r="N20" s="37" t="s">
        <v>60</v>
      </c>
      <c r="O20" s="37" t="s">
        <v>60</v>
      </c>
      <c r="P20" s="37" t="s">
        <v>60</v>
      </c>
      <c r="Q20" s="37" t="s">
        <v>60</v>
      </c>
      <c r="R20" s="37" t="s">
        <v>60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45967.762291666666</v>
      </c>
      <c r="E21" s="26">
        <v>45967.789284803242</v>
      </c>
      <c r="F21" s="37">
        <f>COUNTIFS(L21:AI21, "&lt;&gt;A", L21:AI21, "&lt;&gt;D", L21:AI21, "&gt;=0", L21:AI21, "&lt;70")+COUNTIF(L21:AI21, "SN")+COUNTIF(L21:AI21, "RV")+COUNTIF(L21:AI21, "BR")+COUNTIF(L21:AI21, "*/*")</f>
        <v>0</v>
      </c>
      <c r="G21" s="37">
        <f>COUNTIF(L21:AI21, "A")+COUNTIF(L21:AI21, "&gt;69")</f>
        <v>5</v>
      </c>
      <c r="H21" s="37">
        <f>COUNTIF(L21:AI21, "D")+COUNTIF(L21:AI21, "&lt;70")</f>
        <v>1</v>
      </c>
      <c r="I21" s="37">
        <f>COUNTIF(L21:AI21, "SC")</f>
        <v>18</v>
      </c>
      <c r="J21" s="37">
        <f>COUNTA(L21:AI21)</f>
        <v>24</v>
      </c>
      <c r="K21" s="38">
        <f>(COUNTIF(L21:AI21, "A")+COUNTIF(L21:AI21, "&gt;69"))/COUNTA(L21:AI21)</f>
        <v>0.20833333333333334</v>
      </c>
      <c r="L21" s="37" t="s">
        <v>59</v>
      </c>
      <c r="M21" s="37" t="s">
        <v>60</v>
      </c>
      <c r="N21" s="37" t="s">
        <v>76</v>
      </c>
      <c r="O21" s="37" t="s">
        <v>59</v>
      </c>
      <c r="P21" s="37" t="s">
        <v>60</v>
      </c>
      <c r="Q21" s="37" t="s">
        <v>60</v>
      </c>
      <c r="R21" s="37" t="s">
        <v>59</v>
      </c>
      <c r="S21" s="37" t="s">
        <v>60</v>
      </c>
      <c r="T21" s="37" t="s">
        <v>60</v>
      </c>
      <c r="U21" s="37" t="s">
        <v>59</v>
      </c>
      <c r="V21" s="37" t="s">
        <v>60</v>
      </c>
      <c r="W21" s="37" t="s">
        <v>59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45963.598969907413</v>
      </c>
      <c r="E22" s="26">
        <v>45963.622618136578</v>
      </c>
      <c r="F22" s="37">
        <f>COUNTIFS(L22:AI22, "&lt;&gt;A", L22:AI22, "&lt;&gt;D", L22:AI22, "&gt;=0", L22:AI22, "&lt;70")+COUNTIF(L22:AI22, "SN")+COUNTIF(L22:AI22, "RV")+COUNTIF(L22:AI22, "BR")+COUNTIF(L22:AI22, "*/*")</f>
        <v>0</v>
      </c>
      <c r="G22" s="37">
        <f>COUNTIF(L22:AI22, "A")+COUNTIF(L22:AI22, "&gt;69")</f>
        <v>2</v>
      </c>
      <c r="H22" s="37">
        <f>COUNTIF(L22:AI22, "D")+COUNTIF(L22:AI22, "&lt;70")</f>
        <v>1</v>
      </c>
      <c r="I22" s="37">
        <f>COUNTIF(L22:AI22, "SC")</f>
        <v>21</v>
      </c>
      <c r="J22" s="37">
        <f>COUNTA(L22:AI22)</f>
        <v>24</v>
      </c>
      <c r="K22" s="38">
        <f>(COUNTIF(L22:AI22, "A")+COUNTIF(L22:AI22, "&gt;69"))/COUNTA(L22:AI22)</f>
        <v>8.3333333333333329E-2</v>
      </c>
      <c r="L22" s="37" t="s">
        <v>59</v>
      </c>
      <c r="M22" s="37" t="s">
        <v>60</v>
      </c>
      <c r="N22" s="37" t="s">
        <v>59</v>
      </c>
      <c r="O22" s="37" t="s">
        <v>60</v>
      </c>
      <c r="P22" s="37" t="s">
        <v>60</v>
      </c>
      <c r="Q22" s="37" t="s">
        <v>76</v>
      </c>
      <c r="R22" s="37" t="s">
        <v>60</v>
      </c>
      <c r="S22" s="37" t="s">
        <v>60</v>
      </c>
      <c r="T22" s="37" t="s">
        <v>60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45892.36310185185</v>
      </c>
      <c r="E23" s="26">
        <v>45892.372618136578</v>
      </c>
      <c r="F23" s="37">
        <f>COUNTIFS(L23:AI23, "&lt;&gt;A", L23:AI23, "&lt;&gt;D", L23:AI23, "&gt;=0", L23:AI23, "&lt;70")+COUNTIF(L23:AI23, "SN")+COUNTIF(L23:AI23, "RV")+COUNTIF(L23:AI23, "BR")+COUNTIF(L23:AI23, "*/*")</f>
        <v>0</v>
      </c>
      <c r="G23" s="37">
        <f>COUNTIF(L23:AI23, "A")+COUNTIF(L23:AI23, "&gt;69")</f>
        <v>3</v>
      </c>
      <c r="H23" s="37">
        <f>COUNTIF(L23:AI23, "D")+COUNTIF(L23:AI23, "&lt;70")</f>
        <v>1</v>
      </c>
      <c r="I23" s="37">
        <f>COUNTIF(L23:AI23, "SC")</f>
        <v>20</v>
      </c>
      <c r="J23" s="37">
        <f>COUNTA(L23:AI23)</f>
        <v>24</v>
      </c>
      <c r="K23" s="38">
        <f>(COUNTIF(L23:AI23, "A")+COUNTIF(L23:AI23, "&gt;69"))/COUNTA(L23:AI23)</f>
        <v>0.125</v>
      </c>
      <c r="L23" s="37" t="s">
        <v>60</v>
      </c>
      <c r="M23" s="37" t="s">
        <v>59</v>
      </c>
      <c r="N23" s="37" t="s">
        <v>59</v>
      </c>
      <c r="O23" s="37" t="s">
        <v>60</v>
      </c>
      <c r="P23" s="37" t="s">
        <v>60</v>
      </c>
      <c r="Q23" s="37" t="s">
        <v>76</v>
      </c>
      <c r="R23" s="37" t="s">
        <v>59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45934.371539351851</v>
      </c>
      <c r="E24" s="26">
        <v>45934.372618136578</v>
      </c>
      <c r="F24" s="37">
        <f>COUNTIFS(L24:AI24, "&lt;&gt;A", L24:AI24, "&lt;&gt;D", L24:AI24, "&gt;=0", L24:AI24, "&lt;70")+COUNTIF(L24:AI24, "SN")+COUNTIF(L24:AI24, "RV")+COUNTIF(L24:AI24, "BR")+COUNTIF(L24:AI24, "*/*")</f>
        <v>0</v>
      </c>
      <c r="G24" s="37">
        <f>COUNTIF(L24:AI24, "A")+COUNTIF(L24:AI24, "&gt;69")</f>
        <v>1</v>
      </c>
      <c r="H24" s="37">
        <f>COUNTIF(L24:AI24, "D")+COUNTIF(L24:AI24, "&lt;70")</f>
        <v>1</v>
      </c>
      <c r="I24" s="37">
        <f>COUNTIF(L24:AI24, "SC")</f>
        <v>22</v>
      </c>
      <c r="J24" s="37">
        <f>COUNTA(L24:AI24)</f>
        <v>24</v>
      </c>
      <c r="K24" s="38">
        <f>(COUNTIF(L24:AI24, "A")+COUNTIF(L24:AI24, "&gt;69"))/COUNTA(L24:AI24)</f>
        <v>4.1666666666666664E-2</v>
      </c>
      <c r="L24" s="37" t="s">
        <v>59</v>
      </c>
      <c r="M24" s="37" t="s">
        <v>60</v>
      </c>
      <c r="N24" s="37" t="s">
        <v>76</v>
      </c>
      <c r="O24" s="37" t="s">
        <v>60</v>
      </c>
      <c r="P24" s="37" t="s">
        <v>60</v>
      </c>
      <c r="Q24" s="37" t="s">
        <v>60</v>
      </c>
      <c r="R24" s="37" t="s">
        <v>60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45892.729537037041</v>
      </c>
      <c r="E25" s="26">
        <v>45892.747618136578</v>
      </c>
      <c r="F25" s="37">
        <f>COUNTIFS(L25:AI25, "&lt;&gt;A", L25:AI25, "&lt;&gt;D", L25:AI25, "&gt;=0", L25:AI25, "&lt;70")+COUNTIF(L25:AI25, "SN")+COUNTIF(L25:AI25, "RV")+COUNTIF(L25:AI25, "BR")+COUNTIF(L25:AI25, "*/*")</f>
        <v>0</v>
      </c>
      <c r="G25" s="37">
        <f>COUNTIF(L25:AI25, "A")+COUNTIF(L25:AI25, "&gt;69")</f>
        <v>2</v>
      </c>
      <c r="H25" s="37">
        <f>COUNTIF(L25:AI25, "D")+COUNTIF(L25:AI25, "&lt;70")</f>
        <v>0</v>
      </c>
      <c r="I25" s="37">
        <f>COUNTIF(L25:AI25, "SC")</f>
        <v>22</v>
      </c>
      <c r="J25" s="37">
        <f>COUNTA(L25:AI25)</f>
        <v>24</v>
      </c>
      <c r="K25" s="38">
        <f>(COUNTIF(L25:AI25, "A")+COUNTIF(L25:AI25, "&gt;69"))/COUNTA(L25:AI25)</f>
        <v>8.3333333333333329E-2</v>
      </c>
      <c r="L25" s="37" t="s">
        <v>59</v>
      </c>
      <c r="M25" s="37" t="s">
        <v>60</v>
      </c>
      <c r="N25" s="37" t="s">
        <v>60</v>
      </c>
      <c r="O25" s="37" t="s">
        <v>59</v>
      </c>
      <c r="P25" s="37" t="s">
        <v>60</v>
      </c>
      <c r="Q25" s="37" t="s">
        <v>60</v>
      </c>
      <c r="R25" s="37" t="s">
        <v>60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45849.592152777783</v>
      </c>
      <c r="E26" s="26">
        <v>45843.747618136578</v>
      </c>
      <c r="F26" s="37">
        <f>COUNTIFS(L26:AI26, "&lt;&gt;A", L26:AI26, "&lt;&gt;D", L26:AI26, "&gt;=0", L26:AI26, "&lt;70")+COUNTIF(L26:AI26, "SN")+COUNTIF(L26:AI26, "RV")+COUNTIF(L26:AI26, "BR")+COUNTIF(L26:AI26, "*/*")</f>
        <v>0</v>
      </c>
      <c r="G26" s="37">
        <f>COUNTIF(L26:AI26, "A")+COUNTIF(L26:AI26, "&gt;69")</f>
        <v>1</v>
      </c>
      <c r="H26" s="37">
        <f>COUNTIF(L26:AI26, "D")+COUNTIF(L26:AI26, "&lt;70")</f>
        <v>0</v>
      </c>
      <c r="I26" s="37">
        <f>COUNTIF(L26:AI26, "SC")</f>
        <v>23</v>
      </c>
      <c r="J26" s="37">
        <f>COUNTA(L26:AI26)</f>
        <v>24</v>
      </c>
      <c r="K26" s="38">
        <f>(COUNTIF(L26:AI26, "A")+COUNTIF(L26:AI26, "&gt;69"))/COUNTA(L26:AI26)</f>
        <v>4.1666666666666664E-2</v>
      </c>
      <c r="L26" s="37" t="s">
        <v>59</v>
      </c>
      <c r="M26" s="37" t="s">
        <v>60</v>
      </c>
      <c r="N26" s="37" t="s">
        <v>60</v>
      </c>
      <c r="O26" s="37" t="s">
        <v>60</v>
      </c>
      <c r="P26" s="37" t="s">
        <v>60</v>
      </c>
      <c r="Q26" s="37" t="s">
        <v>60</v>
      </c>
      <c r="R26" s="37" t="s">
        <v>60</v>
      </c>
      <c r="S26" s="37" t="s">
        <v>60</v>
      </c>
      <c r="T26" s="37" t="s">
        <v>60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45967.609895833331</v>
      </c>
      <c r="E27" s="26">
        <v>45967.622618136578</v>
      </c>
      <c r="F27" s="37">
        <f>COUNTIFS(L27:AI27, "&lt;&gt;A", L27:AI27, "&lt;&gt;D", L27:AI27, "&gt;=0", L27:AI27, "&lt;70")+COUNTIF(L27:AI27, "SN")+COUNTIF(L27:AI27, "RV")+COUNTIF(L27:AI27, "BR")+COUNTIF(L27:AI27, "*/*")</f>
        <v>0</v>
      </c>
      <c r="G27" s="37">
        <f>COUNTIF(L27:AI27, "A")+COUNTIF(L27:AI27, "&gt;69")</f>
        <v>5</v>
      </c>
      <c r="H27" s="37">
        <f>COUNTIF(L27:AI27, "D")+COUNTIF(L27:AI27, "&lt;70")</f>
        <v>0</v>
      </c>
      <c r="I27" s="37">
        <f>COUNTIF(L27:AI27, "SC")</f>
        <v>19</v>
      </c>
      <c r="J27" s="37">
        <f>COUNTA(L27:AI27)</f>
        <v>24</v>
      </c>
      <c r="K27" s="38">
        <f>(COUNTIF(L27:AI27, "A")+COUNTIF(L27:AI27, "&gt;69"))/COUNTA(L27:AI27)</f>
        <v>0.20833333333333334</v>
      </c>
      <c r="L27" s="37" t="s">
        <v>59</v>
      </c>
      <c r="M27" s="37" t="s">
        <v>60</v>
      </c>
      <c r="N27" s="37" t="s">
        <v>60</v>
      </c>
      <c r="O27" s="37" t="s">
        <v>59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59</v>
      </c>
      <c r="X27" s="37" t="s">
        <v>59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45956.976655092592</v>
      </c>
      <c r="E28" s="26">
        <v>45956.997618136578</v>
      </c>
      <c r="F28" s="37">
        <f>COUNTIFS(L28:AI28, "&lt;&gt;A", L28:AI28, "&lt;&gt;D", L28:AI28, "&gt;=0", L28:AI28, "&lt;70")+COUNTIF(L28:AI28, "SN")+COUNTIF(L28:AI28, "RV")+COUNTIF(L28:AI28, "BR")+COUNTIF(L28:AI28, "*/*")</f>
        <v>0</v>
      </c>
      <c r="G28" s="37">
        <f>COUNTIF(L28:AI28, "A")+COUNTIF(L28:AI28, "&gt;69")</f>
        <v>2</v>
      </c>
      <c r="H28" s="37">
        <f>COUNTIF(L28:AI28, "D")+COUNTIF(L28:AI28, "&lt;70")</f>
        <v>0</v>
      </c>
      <c r="I28" s="37">
        <f>COUNTIF(L28:AI28, "SC")</f>
        <v>22</v>
      </c>
      <c r="J28" s="37">
        <f>COUNTA(L28:AI28)</f>
        <v>24</v>
      </c>
      <c r="K28" s="38">
        <f>(COUNTIF(L28:AI28, "A")+COUNTIF(L28:AI28, "&gt;69"))/COUNTA(L28:AI28)</f>
        <v>8.3333333333333329E-2</v>
      </c>
      <c r="L28" s="37" t="s">
        <v>59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60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59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45875.414259259254</v>
      </c>
      <c r="E29" s="26">
        <v>45875.455951469907</v>
      </c>
      <c r="F29" s="37">
        <f>COUNTIFS(L29:AI29, "&lt;&gt;A", L29:AI29, "&lt;&gt;D", L29:AI29, "&gt;=0", L29:AI29, "&lt;70")+COUNTIF(L29:AI29, "SN")+COUNTIF(L29:AI29, "RV")+COUNTIF(L29:AI29, "BR")+COUNTIF(L29:AI29, "*/*")</f>
        <v>0</v>
      </c>
      <c r="G29" s="37">
        <f>COUNTIF(L29:AI29, "A")+COUNTIF(L29:AI29, "&gt;69")</f>
        <v>1</v>
      </c>
      <c r="H29" s="37">
        <f>COUNTIF(L29:AI29, "D")+COUNTIF(L29:AI29, "&lt;70")</f>
        <v>0</v>
      </c>
      <c r="I29" s="37">
        <f>COUNTIF(L29:AI29, "SC")</f>
        <v>23</v>
      </c>
      <c r="J29" s="37">
        <f>COUNTA(L29:AI29)</f>
        <v>24</v>
      </c>
      <c r="K29" s="38">
        <f>(COUNTIF(L29:AI29, "A")+COUNTIF(L29:AI29, "&gt;69"))/COUNTA(L29:AI29)</f>
        <v>4.1666666666666664E-2</v>
      </c>
      <c r="L29" s="37" t="s">
        <v>59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45908.902835648143</v>
      </c>
      <c r="E30" s="26">
        <v>45908.914284803242</v>
      </c>
      <c r="F30" s="37">
        <f>COUNTIFS(L30:AI30, "&lt;&gt;A", L30:AI30, "&lt;&gt;D", L30:AI30, "&gt;=0", L30:AI30, "&lt;70")+COUNTIF(L30:AI30, "SN")+COUNTIF(L30:AI30, "RV")+COUNTIF(L30:AI30, "BR")+COUNTIF(L30:AI30, "*/*")</f>
        <v>0</v>
      </c>
      <c r="G30" s="37">
        <f>COUNTIF(L30:AI30, "A")+COUNTIF(L30:AI30, "&gt;69")</f>
        <v>0</v>
      </c>
      <c r="H30" s="37">
        <f>COUNTIF(L30:AI30, "D")+COUNTIF(L30:AI30, "&lt;70")</f>
        <v>0</v>
      </c>
      <c r="I30" s="37">
        <f>COUNTIF(L30:AI30, "SC")</f>
        <v>24</v>
      </c>
      <c r="J30" s="37">
        <f>COUNTA(L30:AI30)</f>
        <v>24</v>
      </c>
      <c r="K30" s="38">
        <f>(COUNTIF(L30:AI30, "A")+COUNTIF(L30:AI30, "&gt;69"))/COUNTA(L30:AI30)</f>
        <v>0</v>
      </c>
      <c r="L30" s="37" t="s">
        <v>60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45860.779768518521</v>
      </c>
      <c r="E31" s="26">
        <v>45860.789284803242</v>
      </c>
      <c r="F31" s="37">
        <f>COUNTIFS(L31:AI31, "&lt;&gt;A", L31:AI31, "&lt;&gt;D", L31:AI31, "&gt;=0", L31:AI31, "&lt;70")+COUNTIF(L31:AI31, "SN")+COUNTIF(L31:AI31, "RV")+COUNTIF(L31:AI31, "BR")+COUNTIF(L31:AI31, "*/*")</f>
        <v>0</v>
      </c>
      <c r="G31" s="37">
        <f>COUNTIF(L31:AI31, "A")+COUNTIF(L31:AI31, "&gt;69")</f>
        <v>2</v>
      </c>
      <c r="H31" s="37">
        <f>COUNTIF(L31:AI31, "D")+COUNTIF(L31:AI31, "&lt;70")</f>
        <v>0</v>
      </c>
      <c r="I31" s="37">
        <f>COUNTIF(L31:AI31, "SC")</f>
        <v>22</v>
      </c>
      <c r="J31" s="37">
        <f>COUNTA(L31:AI31)</f>
        <v>24</v>
      </c>
      <c r="K31" s="38">
        <f>(COUNTIF(L31:AI31, "A")+COUNTIF(L31:AI31, "&gt;69"))/COUNTA(L31:AI31)</f>
        <v>8.3333333333333329E-2</v>
      </c>
      <c r="L31" s="37" t="s">
        <v>60</v>
      </c>
      <c r="M31" s="37" t="s">
        <v>59</v>
      </c>
      <c r="N31" s="37" t="s">
        <v>59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45946.620590277773</v>
      </c>
      <c r="E32" s="26">
        <v>45946.622618136578</v>
      </c>
      <c r="F32" s="37">
        <f>COUNTIFS(L32:AI32, "&lt;&gt;A", L32:AI32, "&lt;&gt;D", L32:AI32, "&gt;=0", L32:AI32, "&lt;70")+COUNTIF(L32:AI32, "SN")+COUNTIF(L32:AI32, "RV")+COUNTIF(L32:AI32, "BR")+COUNTIF(L32:AI32, "*/*")</f>
        <v>0</v>
      </c>
      <c r="G32" s="37">
        <f>COUNTIF(L32:AI32, "A")+COUNTIF(L32:AI32, "&gt;69")</f>
        <v>0</v>
      </c>
      <c r="H32" s="37">
        <f>COUNTIF(L32:AI32, "D")+COUNTIF(L32:AI32, "&lt;70")</f>
        <v>1</v>
      </c>
      <c r="I32" s="37">
        <f>COUNTIF(L32:AI32, "SC")</f>
        <v>23</v>
      </c>
      <c r="J32" s="37">
        <f>COUNTA(L32:AI32)</f>
        <v>24</v>
      </c>
      <c r="K32" s="38">
        <f>(COUNTIF(L32:AI32, "A")+COUNTIF(L32:AI32, "&gt;69"))/COUNTA(L32:AI32)</f>
        <v>0</v>
      </c>
      <c r="L32" s="37" t="s">
        <v>60</v>
      </c>
      <c r="M32" s="37" t="s">
        <v>60</v>
      </c>
      <c r="N32" s="37" t="s">
        <v>60</v>
      </c>
      <c r="O32" s="37" t="s">
        <v>76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45826.304513888885</v>
      </c>
      <c r="E33" s="26">
        <v>45826.330951469907</v>
      </c>
      <c r="F33" s="37">
        <f>COUNTIFS(L33:AI33, "&lt;&gt;A", L33:AI33, "&lt;&gt;D", L33:AI33, "&gt;=0", L33:AI33, "&lt;70")+COUNTIF(L33:AI33, "SN")+COUNTIF(L33:AI33, "RV")+COUNTIF(L33:AI33, "BR")+COUNTIF(L33:AI33, "*/*")</f>
        <v>0</v>
      </c>
      <c r="G33" s="37">
        <f>COUNTIF(L33:AI33, "A")+COUNTIF(L33:AI33, "&gt;69")</f>
        <v>0</v>
      </c>
      <c r="H33" s="37">
        <f>COUNTIF(L33:AI33, "D")+COUNTIF(L33:AI33, "&lt;70")</f>
        <v>0</v>
      </c>
      <c r="I33" s="37">
        <f>COUNTIF(L33:AI33, "SC")</f>
        <v>24</v>
      </c>
      <c r="J33" s="37">
        <f>COUNTA(L33:AI33)</f>
        <v>24</v>
      </c>
      <c r="K33" s="38">
        <f>(COUNTIF(L33:AI33, "A")+COUNTIF(L33:AI33, "&gt;69"))/COUNTA(L33:AI33)</f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45873.765578703707</v>
      </c>
      <c r="E34" s="26">
        <v>45873.789284803242</v>
      </c>
      <c r="F34" s="37">
        <f>COUNTIFS(L34:AI34, "&lt;&gt;A", L34:AI34, "&lt;&gt;D", L34:AI34, "&gt;=0", L34:AI34, "&lt;70")+COUNTIF(L34:AI34, "SN")+COUNTIF(L34:AI34, "RV")+COUNTIF(L34:AI34, "BR")+COUNTIF(L34:AI34, "*/*")</f>
        <v>0</v>
      </c>
      <c r="G34" s="37">
        <f>COUNTIF(L34:AI34, "A")+COUNTIF(L34:AI34, "&gt;69")</f>
        <v>2</v>
      </c>
      <c r="H34" s="37">
        <f>COUNTIF(L34:AI34, "D")+COUNTIF(L34:AI34, "&lt;70")</f>
        <v>1</v>
      </c>
      <c r="I34" s="37">
        <f>COUNTIF(L34:AI34, "SC")</f>
        <v>21</v>
      </c>
      <c r="J34" s="37">
        <f>COUNTA(L34:AI34)</f>
        <v>24</v>
      </c>
      <c r="K34" s="38">
        <f>(COUNTIF(L34:AI34, "A")+COUNTIF(L34:AI34, "&gt;69"))/COUNTA(L34:AI34)</f>
        <v>8.3333333333333329E-2</v>
      </c>
      <c r="L34" s="37" t="s">
        <v>76</v>
      </c>
      <c r="M34" s="37" t="s">
        <v>60</v>
      </c>
      <c r="N34" s="37" t="s">
        <v>60</v>
      </c>
      <c r="O34" s="37" t="s">
        <v>59</v>
      </c>
      <c r="P34" s="37" t="s">
        <v>60</v>
      </c>
      <c r="Q34" s="37" t="s">
        <v>60</v>
      </c>
      <c r="R34" s="37" t="s">
        <v>59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45968.496747685189</v>
      </c>
      <c r="E35" s="26">
        <v>45968.496923692132</v>
      </c>
      <c r="F35" s="37">
        <f>COUNTIFS(L35:AI35, "&lt;&gt;A", L35:AI35, "&lt;&gt;D", L35:AI35, "&gt;=0", L35:AI35, "&lt;70")+COUNTIF(L35:AI35, "SN")+COUNTIF(L35:AI35, "RV")+COUNTIF(L35:AI35, "BR")+COUNTIF(L35:AI35, "*/*")</f>
        <v>0</v>
      </c>
      <c r="G35" s="37">
        <f>COUNTIF(L35:AI35, "A")+COUNTIF(L35:AI35, "&gt;69")</f>
        <v>1</v>
      </c>
      <c r="H35" s="37">
        <f>COUNTIF(L35:AI35, "D")+COUNTIF(L35:AI35, "&lt;70")</f>
        <v>3</v>
      </c>
      <c r="I35" s="37">
        <f>COUNTIF(L35:AI35, "SC")</f>
        <v>20</v>
      </c>
      <c r="J35" s="37">
        <f>COUNTA(L35:AI35)</f>
        <v>24</v>
      </c>
      <c r="K35" s="38">
        <f>(COUNTIF(L35:AI35, "A")+COUNTIF(L35:AI35, "&gt;69"))/COUNTA(L35:AI35)</f>
        <v>4.1666666666666664E-2</v>
      </c>
      <c r="L35" s="37" t="s">
        <v>76</v>
      </c>
      <c r="M35" s="37" t="s">
        <v>60</v>
      </c>
      <c r="N35" s="37" t="s">
        <v>60</v>
      </c>
      <c r="O35" s="37" t="s">
        <v>59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76</v>
      </c>
      <c r="V35" s="37" t="s">
        <v>76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45965.734074074076</v>
      </c>
      <c r="E36" s="26">
        <v>45965.747618136578</v>
      </c>
      <c r="F36" s="37">
        <f>COUNTIFS(L36:AI36, "&lt;&gt;A", L36:AI36, "&lt;&gt;D", L36:AI36, "&gt;=0", L36:AI36, "&lt;70")+COUNTIF(L36:AI36, "SN")+COUNTIF(L36:AI36, "RV")+COUNTIF(L36:AI36, "BR")+COUNTIF(L36:AI36, "*/*")</f>
        <v>0</v>
      </c>
      <c r="G36" s="37">
        <f>COUNTIF(L36:AI36, "A")+COUNTIF(L36:AI36, "&gt;69")</f>
        <v>2</v>
      </c>
      <c r="H36" s="37">
        <f>COUNTIF(L36:AI36, "D")+COUNTIF(L36:AI36, "&lt;70")</f>
        <v>0</v>
      </c>
      <c r="I36" s="37">
        <f>COUNTIF(L36:AI36, "SC")</f>
        <v>22</v>
      </c>
      <c r="J36" s="37">
        <f>COUNTA(L36:AI36)</f>
        <v>24</v>
      </c>
      <c r="K36" s="38">
        <f>(COUNTIF(L36:AI36, "A")+COUNTIF(L36:AI36, "&gt;69"))/COUNTA(L36:AI36)</f>
        <v>8.3333333333333329E-2</v>
      </c>
      <c r="L36" s="37" t="s">
        <v>60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59</v>
      </c>
      <c r="X36" s="37" t="s">
        <v>60</v>
      </c>
      <c r="Y36" s="37" t="s">
        <v>60</v>
      </c>
      <c r="Z36" s="37" t="s">
        <v>59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45968.480624999997</v>
      </c>
      <c r="E37" s="26">
        <v>45968.480951469908</v>
      </c>
      <c r="F37" s="37">
        <f>COUNTIFS(L37:AI37, "&lt;&gt;A", L37:AI37, "&lt;&gt;D", L37:AI37, "&gt;=0", L37:AI37, "&lt;70")+COUNTIF(L37:AI37, "SN")+COUNTIF(L37:AI37, "RV")+COUNTIF(L37:AI37, "BR")+COUNTIF(L37:AI37, "*/*")</f>
        <v>0</v>
      </c>
      <c r="G37" s="37">
        <f>COUNTIF(L37:AI37, "A")+COUNTIF(L37:AI37, "&gt;69")</f>
        <v>0</v>
      </c>
      <c r="H37" s="37">
        <f>COUNTIF(L37:AI37, "D")+COUNTIF(L37:AI37, "&lt;70")</f>
        <v>0</v>
      </c>
      <c r="I37" s="37">
        <f>COUNTIF(L37:AI37, "SC")</f>
        <v>24</v>
      </c>
      <c r="J37" s="37">
        <f>COUNTA(L37:AI37)</f>
        <v>24</v>
      </c>
      <c r="K37" s="38">
        <f>(COUNTIF(L37:AI37, "A")+COUNTIF(L37:AI37, "&gt;69"))/COUNTA(L37:AI37)</f>
        <v>0</v>
      </c>
      <c r="L37" s="37" t="s">
        <v>60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45967.820115740746</v>
      </c>
      <c r="E38" s="26">
        <v>45967.820534803242</v>
      </c>
      <c r="F38" s="37">
        <f>COUNTIFS(L38:AI38, "&lt;&gt;A", L38:AI38, "&lt;&gt;D", L38:AI38, "&gt;=0", L38:AI38, "&lt;70")+COUNTIF(L38:AI38, "SN")+COUNTIF(L38:AI38, "RV")+COUNTIF(L38:AI38, "BR")+COUNTIF(L38:AI38, "*/*")</f>
        <v>0</v>
      </c>
      <c r="G38" s="37">
        <f>COUNTIF(L38:AI38, "A")+COUNTIF(L38:AI38, "&gt;69")</f>
        <v>4</v>
      </c>
      <c r="H38" s="37">
        <f>COUNTIF(L38:AI38, "D")+COUNTIF(L38:AI38, "&lt;70")</f>
        <v>0</v>
      </c>
      <c r="I38" s="37">
        <f>COUNTIF(L38:AI38, "SC")</f>
        <v>20</v>
      </c>
      <c r="J38" s="37">
        <f>COUNTA(L38:AI38)</f>
        <v>24</v>
      </c>
      <c r="K38" s="38">
        <f>(COUNTIF(L38:AI38, "A")+COUNTIF(L38:AI38, "&gt;69"))/COUNTA(L38:AI38)</f>
        <v>0.16666666666666666</v>
      </c>
      <c r="L38" s="37" t="s">
        <v>59</v>
      </c>
      <c r="M38" s="37" t="s">
        <v>60</v>
      </c>
      <c r="N38" s="37" t="s">
        <v>59</v>
      </c>
      <c r="O38" s="37" t="s">
        <v>59</v>
      </c>
      <c r="P38" s="37" t="s">
        <v>60</v>
      </c>
      <c r="Q38" s="37" t="s">
        <v>60</v>
      </c>
      <c r="R38" s="37" t="s">
        <v>59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45799.954942129625</v>
      </c>
      <c r="E39" s="26">
        <v>45799.955951469907</v>
      </c>
      <c r="F39" s="37">
        <f>COUNTIFS(L39:AI39, "&lt;&gt;A", L39:AI39, "&lt;&gt;D", L39:AI39, "&gt;=0", L39:AI39, "&lt;70")+COUNTIF(L39:AI39, "SN")+COUNTIF(L39:AI39, "RV")+COUNTIF(L39:AI39, "BR")+COUNTIF(L39:AI39, "*/*")</f>
        <v>0</v>
      </c>
      <c r="G39" s="37">
        <f>COUNTIF(L39:AI39, "A")+COUNTIF(L39:AI39, "&gt;69")</f>
        <v>0</v>
      </c>
      <c r="H39" s="37">
        <f>COUNTIF(L39:AI39, "D")+COUNTIF(L39:AI39, "&lt;70")</f>
        <v>0</v>
      </c>
      <c r="I39" s="37">
        <f>COUNTIF(L39:AI39, "SC")</f>
        <v>24</v>
      </c>
      <c r="J39" s="37">
        <f>COUNTA(L39:AI39)</f>
        <v>24</v>
      </c>
      <c r="K39" s="38">
        <f>(COUNTIF(L39:AI39, "A")+COUNTIF(L39:AI39, "&gt;69"))/COUNTA(L39:AI39)</f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45834.745578703703</v>
      </c>
      <c r="E40" s="26">
        <v>45834.747618136578</v>
      </c>
      <c r="F40" s="37">
        <f>COUNTIFS(L40:AI40, "&lt;&gt;A", L40:AI40, "&lt;&gt;D", L40:AI40, "&gt;=0", L40:AI40, "&lt;70")+COUNTIF(L40:AI40, "SN")+COUNTIF(L40:AI40, "RV")+COUNTIF(L40:AI40, "BR")+COUNTIF(L40:AI40, "*/*")</f>
        <v>0</v>
      </c>
      <c r="G40" s="37">
        <f>COUNTIF(L40:AI40, "A")+COUNTIF(L40:AI40, "&gt;69")</f>
        <v>0</v>
      </c>
      <c r="H40" s="37">
        <f>COUNTIF(L40:AI40, "D")+COUNTIF(L40:AI40, "&lt;70")</f>
        <v>0</v>
      </c>
      <c r="I40" s="37">
        <f>COUNTIF(L40:AI40, "SC")</f>
        <v>24</v>
      </c>
      <c r="J40" s="37">
        <f>COUNTA(L40:AI40)</f>
        <v>24</v>
      </c>
      <c r="K40" s="38">
        <f>(COUNTIF(L40:AI40, "A")+COUNTIF(L40:AI40, "&gt;69"))/COUNTA(L40:AI40)</f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45930.375821759255</v>
      </c>
      <c r="E41" s="26">
        <v>45930.414284803242</v>
      </c>
      <c r="F41" s="37">
        <f>COUNTIFS(L41:AI41, "&lt;&gt;A", L41:AI41, "&lt;&gt;D", L41:AI41, "&gt;=0", L41:AI41, "&lt;70")+COUNTIF(L41:AI41, "SN")+COUNTIF(L41:AI41, "RV")+COUNTIF(L41:AI41, "BR")+COUNTIF(L41:AI41, "*/*")</f>
        <v>0</v>
      </c>
      <c r="G41" s="37">
        <f>COUNTIF(L41:AI41, "A")+COUNTIF(L41:AI41, "&gt;69")</f>
        <v>2</v>
      </c>
      <c r="H41" s="37">
        <f>COUNTIF(L41:AI41, "D")+COUNTIF(L41:AI41, "&lt;70")</f>
        <v>1</v>
      </c>
      <c r="I41" s="37">
        <f>COUNTIF(L41:AI41, "SC")</f>
        <v>21</v>
      </c>
      <c r="J41" s="37">
        <f>COUNTA(L41:AI41)</f>
        <v>24</v>
      </c>
      <c r="K41" s="38">
        <f>(COUNTIF(L41:AI41, "A")+COUNTIF(L41:AI41, "&gt;69"))/COUNTA(L41:AI41)</f>
        <v>8.3333333333333329E-2</v>
      </c>
      <c r="L41" s="37" t="s">
        <v>59</v>
      </c>
      <c r="M41" s="37" t="s">
        <v>76</v>
      </c>
      <c r="N41" s="37" t="s">
        <v>60</v>
      </c>
      <c r="O41" s="37" t="s">
        <v>59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45840.839907407411</v>
      </c>
      <c r="E42" s="26">
        <v>45840.872618136578</v>
      </c>
      <c r="F42" s="37">
        <f>COUNTIFS(L42:AI42, "&lt;&gt;A", L42:AI42, "&lt;&gt;D", L42:AI42, "&gt;=0", L42:AI42, "&lt;70")+COUNTIF(L42:AI42, "SN")+COUNTIF(L42:AI42, "RV")+COUNTIF(L42:AI42, "BR")+COUNTIF(L42:AI42, "*/*")</f>
        <v>0</v>
      </c>
      <c r="G42" s="37">
        <f>COUNTIF(L42:AI42, "A")+COUNTIF(L42:AI42, "&gt;69")</f>
        <v>0</v>
      </c>
      <c r="H42" s="37">
        <f>COUNTIF(L42:AI42, "D")+COUNTIF(L42:AI42, "&lt;70")</f>
        <v>0</v>
      </c>
      <c r="I42" s="37">
        <f>COUNTIF(L42:AI42, "SC")</f>
        <v>24</v>
      </c>
      <c r="J42" s="37">
        <f>COUNTA(L42:AI42)</f>
        <v>24</v>
      </c>
      <c r="K42" s="38">
        <f>(COUNTIF(L42:AI42, "A")+COUNTIF(L42:AI42, "&gt;69"))/COUNTA(L42:AI42)</f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45817.348090277781</v>
      </c>
      <c r="E43" s="26">
        <v>45817.372618136578</v>
      </c>
      <c r="F43" s="37">
        <f>COUNTIFS(L43:AI43, "&lt;&gt;A", L43:AI43, "&lt;&gt;D", L43:AI43, "&gt;=0", L43:AI43, "&lt;70")+COUNTIF(L43:AI43, "SN")+COUNTIF(L43:AI43, "RV")+COUNTIF(L43:AI43, "BR")+COUNTIF(L43:AI43, "*/*")</f>
        <v>0</v>
      </c>
      <c r="G43" s="37">
        <f>COUNTIF(L43:AI43, "A")+COUNTIF(L43:AI43, "&gt;69")</f>
        <v>0</v>
      </c>
      <c r="H43" s="37">
        <f>COUNTIF(L43:AI43, "D")+COUNTIF(L43:AI43, "&lt;70")</f>
        <v>0</v>
      </c>
      <c r="I43" s="37">
        <f>COUNTIF(L43:AI43, "SC")</f>
        <v>24</v>
      </c>
      <c r="J43" s="37">
        <f>COUNTA(L43:AI43)</f>
        <v>24</v>
      </c>
      <c r="K43" s="38">
        <f>(COUNTIF(L43:AI43, "A")+COUNTIF(L43:AI43, "&gt;69"))/COUNTA(L43:AI43)</f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45918.864236111112</v>
      </c>
      <c r="E44" s="26">
        <v>45912.830951469907</v>
      </c>
      <c r="F44" s="37">
        <f>COUNTIFS(L44:AI44, "&lt;&gt;A", L44:AI44, "&lt;&gt;D", L44:AI44, "&gt;=0", L44:AI44, "&lt;70")+COUNTIF(L44:AI44, "SN")+COUNTIF(L44:AI44, "RV")+COUNTIF(L44:AI44, "BR")+COUNTIF(L44:AI44, "*/*")</f>
        <v>0</v>
      </c>
      <c r="G44" s="37">
        <f>COUNTIF(L44:AI44, "A")+COUNTIF(L44:AI44, "&gt;69")</f>
        <v>0</v>
      </c>
      <c r="H44" s="37">
        <f>COUNTIF(L44:AI44, "D")+COUNTIF(L44:AI44, "&lt;70")</f>
        <v>0</v>
      </c>
      <c r="I44" s="37">
        <f>COUNTIF(L44:AI44, "SC")</f>
        <v>24</v>
      </c>
      <c r="J44" s="37">
        <f>COUNTA(L44:AI44)</f>
        <v>24</v>
      </c>
      <c r="K44" s="38">
        <f>(COUNTIF(L44:AI44, "A")+COUNTIF(L44:AI44, "&gt;69"))/COUNTA(L44:AI44)</f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45894.673391203702</v>
      </c>
      <c r="E45" s="26">
        <v>45803.705951469907</v>
      </c>
      <c r="F45" s="37">
        <f>COUNTIFS(L45:AI45, "&lt;&gt;A", L45:AI45, "&lt;&gt;D", L45:AI45, "&gt;=0", L45:AI45, "&lt;70")+COUNTIF(L45:AI45, "SN")+COUNTIF(L45:AI45, "RV")+COUNTIF(L45:AI45, "BR")+COUNTIF(L45:AI45, "*/*")</f>
        <v>0</v>
      </c>
      <c r="G45" s="37">
        <f>COUNTIF(L45:AI45, "A")+COUNTIF(L45:AI45, "&gt;69")</f>
        <v>0</v>
      </c>
      <c r="H45" s="37">
        <f>COUNTIF(L45:AI45, "D")+COUNTIF(L45:AI45, "&lt;70")</f>
        <v>0</v>
      </c>
      <c r="I45" s="37">
        <f>COUNTIF(L45:AI45, "SC")</f>
        <v>24</v>
      </c>
      <c r="J45" s="37">
        <f>COUNTA(L45:AI45)</f>
        <v>24</v>
      </c>
      <c r="K45" s="38">
        <f>(COUNTIF(L45:AI45, "A")+COUNTIF(L45:AI45, "&gt;69"))/COUNTA(L45:AI45)</f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45903.661550925928</v>
      </c>
      <c r="E46" s="26">
        <v>45903.664284803242</v>
      </c>
      <c r="F46" s="37">
        <f>COUNTIFS(L46:AI46, "&lt;&gt;A", L46:AI46, "&lt;&gt;D", L46:AI46, "&gt;=0", L46:AI46, "&lt;70")+COUNTIF(L46:AI46, "SN")+COUNTIF(L46:AI46, "RV")+COUNTIF(L46:AI46, "BR")+COUNTIF(L46:AI46, "*/*")</f>
        <v>0</v>
      </c>
      <c r="G46" s="37">
        <f>COUNTIF(L46:AI46, "A")+COUNTIF(L46:AI46, "&gt;69")</f>
        <v>3</v>
      </c>
      <c r="H46" s="37">
        <f>COUNTIF(L46:AI46, "D")+COUNTIF(L46:AI46, "&lt;70")</f>
        <v>0</v>
      </c>
      <c r="I46" s="37">
        <f>COUNTIF(L46:AI46, "SC")</f>
        <v>21</v>
      </c>
      <c r="J46" s="37">
        <f>COUNTA(L46:AI46)</f>
        <v>24</v>
      </c>
      <c r="K46" s="38">
        <f>(COUNTIF(L46:AI46, "A")+COUNTIF(L46:AI46, "&gt;69"))/COUNTA(L46:AI46)</f>
        <v>0.125</v>
      </c>
      <c r="L46" s="37" t="s">
        <v>60</v>
      </c>
      <c r="M46" s="37" t="s">
        <v>60</v>
      </c>
      <c r="N46" s="37" t="s">
        <v>60</v>
      </c>
      <c r="O46" s="37" t="s">
        <v>59</v>
      </c>
      <c r="P46" s="37" t="s">
        <v>60</v>
      </c>
      <c r="Q46" s="37" t="s">
        <v>59</v>
      </c>
      <c r="R46" s="37" t="s">
        <v>60</v>
      </c>
      <c r="S46" s="37" t="s">
        <v>60</v>
      </c>
      <c r="T46" s="37" t="s">
        <v>60</v>
      </c>
      <c r="U46" s="37" t="s">
        <v>59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45777.727465277778</v>
      </c>
      <c r="E47" s="26">
        <v>45777.747618136578</v>
      </c>
      <c r="F47" s="37">
        <f>COUNTIFS(L47:AI47, "&lt;&gt;A", L47:AI47, "&lt;&gt;D", L47:AI47, "&gt;=0", L47:AI47, "&lt;70")+COUNTIF(L47:AI47, "SN")+COUNTIF(L47:AI47, "RV")+COUNTIF(L47:AI47, "BR")+COUNTIF(L47:AI47, "*/*")</f>
        <v>0</v>
      </c>
      <c r="G47" s="37">
        <f>COUNTIF(L47:AI47, "A")+COUNTIF(L47:AI47, "&gt;69")</f>
        <v>0</v>
      </c>
      <c r="H47" s="37">
        <f>COUNTIF(L47:AI47, "D")+COUNTIF(L47:AI47, "&lt;70")</f>
        <v>0</v>
      </c>
      <c r="I47" s="37">
        <f>COUNTIF(L47:AI47, "SC")</f>
        <v>24</v>
      </c>
      <c r="J47" s="37">
        <f>COUNTA(L47:AI47)</f>
        <v>24</v>
      </c>
      <c r="K47" s="38">
        <f>(COUNTIF(L47:AI47, "A")+COUNTIF(L47:AI47, "&gt;69"))/COUNTA(L47:AI47)</f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45962.743518518517</v>
      </c>
      <c r="E48" s="26">
        <v>45932.705951469907</v>
      </c>
      <c r="F48" s="37">
        <f>COUNTIFS(L48:AI48, "&lt;&gt;A", L48:AI48, "&lt;&gt;D", L48:AI48, "&gt;=0", L48:AI48, "&lt;70")+COUNTIF(L48:AI48, "SN")+COUNTIF(L48:AI48, "RV")+COUNTIF(L48:AI48, "BR")+COUNTIF(L48:AI48, "*/*")</f>
        <v>0</v>
      </c>
      <c r="G48" s="37">
        <f>COUNTIF(L48:AI48, "A")+COUNTIF(L48:AI48, "&gt;69")</f>
        <v>0</v>
      </c>
      <c r="H48" s="37">
        <f>COUNTIF(L48:AI48, "D")+COUNTIF(L48:AI48, "&lt;70")</f>
        <v>0</v>
      </c>
      <c r="I48" s="37">
        <f>COUNTIF(L48:AI48, "SC")</f>
        <v>24</v>
      </c>
      <c r="J48" s="37">
        <f>COUNTA(L48:AI48)</f>
        <v>24</v>
      </c>
      <c r="K48" s="38">
        <f>(COUNTIF(L48:AI48, "A")+COUNTIF(L48:AI48, "&gt;69"))/COUNTA(L48:AI48)</f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 x14ac:dyDescent="0.3">
      <c r="A49" s="37" t="s">
        <v>191</v>
      </c>
      <c r="B49" s="37" t="s">
        <v>192</v>
      </c>
      <c r="C49" s="37" t="s">
        <v>193</v>
      </c>
      <c r="D49" s="26">
        <v>45964.772465277776</v>
      </c>
      <c r="E49" s="26">
        <v>45964.789284803242</v>
      </c>
      <c r="F49" s="37">
        <f>COUNTIFS(L49:AI49, "&lt;&gt;A", L49:AI49, "&lt;&gt;D", L49:AI49, "&gt;=0", L49:AI49, "&lt;70")+COUNTIF(L49:AI49, "SN")+COUNTIF(L49:AI49, "RV")+COUNTIF(L49:AI49, "BR")+COUNTIF(L49:AI49, "*/*")</f>
        <v>0</v>
      </c>
      <c r="G49" s="37">
        <f>COUNTIF(L49:AI49, "A")+COUNTIF(L49:AI49, "&gt;69")</f>
        <v>0</v>
      </c>
      <c r="H49" s="37">
        <f>COUNTIF(L49:AI49, "D")+COUNTIF(L49:AI49, "&lt;70")</f>
        <v>13</v>
      </c>
      <c r="I49" s="37">
        <f>COUNTIF(L49:AI49, "SC")</f>
        <v>11</v>
      </c>
      <c r="J49" s="37">
        <f>COUNTA(L49:AI49)</f>
        <v>24</v>
      </c>
      <c r="K49" s="38">
        <f>(COUNTIF(L49:AI49, "A")+COUNTIF(L49:AI49, "&gt;69"))/COUNTA(L49:AI49)</f>
        <v>0</v>
      </c>
      <c r="L49" s="37" t="s">
        <v>76</v>
      </c>
      <c r="M49" s="37" t="s">
        <v>76</v>
      </c>
      <c r="N49" s="37" t="s">
        <v>76</v>
      </c>
      <c r="O49" s="37" t="s">
        <v>76</v>
      </c>
      <c r="P49" s="37" t="s">
        <v>76</v>
      </c>
      <c r="Q49" s="37" t="s">
        <v>76</v>
      </c>
      <c r="R49" s="37" t="s">
        <v>76</v>
      </c>
      <c r="S49" s="37" t="s">
        <v>76</v>
      </c>
      <c r="T49" s="37" t="s">
        <v>76</v>
      </c>
      <c r="U49" s="37" t="s">
        <v>60</v>
      </c>
      <c r="V49" s="37" t="s">
        <v>76</v>
      </c>
      <c r="W49" s="37" t="s">
        <v>76</v>
      </c>
      <c r="X49" s="37" t="s">
        <v>60</v>
      </c>
      <c r="Y49" s="37" t="s">
        <v>76</v>
      </c>
      <c r="Z49" s="37" t="s">
        <v>76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 x14ac:dyDescent="0.3">
      <c r="A50" s="37" t="s">
        <v>194</v>
      </c>
      <c r="B50" s="37" t="s">
        <v>195</v>
      </c>
      <c r="C50" s="37" t="s">
        <v>196</v>
      </c>
      <c r="D50" s="26">
        <v>45933.836354166662</v>
      </c>
      <c r="E50" s="26">
        <v>45893.497618136578</v>
      </c>
      <c r="F50" s="37">
        <f>COUNTIFS(L50:AI50, "&lt;&gt;A", L50:AI50, "&lt;&gt;D", L50:AI50, "&gt;=0", L50:AI50, "&lt;70")+COUNTIF(L50:AI50, "SN")+COUNTIF(L50:AI50, "RV")+COUNTIF(L50:AI50, "BR")+COUNTIF(L50:AI50, "*/*")</f>
        <v>0</v>
      </c>
      <c r="G50" s="37">
        <f>COUNTIF(L50:AI50, "A")+COUNTIF(L50:AI50, "&gt;69")</f>
        <v>0</v>
      </c>
      <c r="H50" s="37">
        <f>COUNTIF(L50:AI50, "D")+COUNTIF(L50:AI50, "&lt;70")</f>
        <v>0</v>
      </c>
      <c r="I50" s="37">
        <f>COUNTIF(L50:AI50, "SC")</f>
        <v>24</v>
      </c>
      <c r="J50" s="37">
        <f>COUNTA(L50:AI50)</f>
        <v>24</v>
      </c>
      <c r="K50" s="38">
        <f>(COUNTIF(L50:AI50, "A")+COUNTIF(L50:AI50, "&gt;69"))/COUNTA(L50:AI50)</f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 x14ac:dyDescent="0.3">
      <c r="A51" s="37" t="s">
        <v>197</v>
      </c>
      <c r="B51" s="37" t="s">
        <v>198</v>
      </c>
      <c r="C51" s="37" t="s">
        <v>199</v>
      </c>
      <c r="D51" s="26">
        <v>45771.410486111112</v>
      </c>
      <c r="E51" s="26">
        <v>45771.414284803242</v>
      </c>
      <c r="F51" s="37">
        <f>COUNTIFS(L51:AI51, "&lt;&gt;A", L51:AI51, "&lt;&gt;D", L51:AI51, "&gt;=0", L51:AI51, "&lt;70")+COUNTIF(L51:AI51, "SN")+COUNTIF(L51:AI51, "RV")+COUNTIF(L51:AI51, "BR")+COUNTIF(L51:AI51, "*/*")</f>
        <v>0</v>
      </c>
      <c r="G51" s="37">
        <f>COUNTIF(L51:AI51, "A")+COUNTIF(L51:AI51, "&gt;69")</f>
        <v>0</v>
      </c>
      <c r="H51" s="37">
        <f>COUNTIF(L51:AI51, "D")+COUNTIF(L51:AI51, "&lt;70")</f>
        <v>0</v>
      </c>
      <c r="I51" s="37">
        <f>COUNTIF(L51:AI51, "SC")</f>
        <v>24</v>
      </c>
      <c r="J51" s="37">
        <f>COUNTA(L51:AI51)</f>
        <v>24</v>
      </c>
      <c r="K51" s="38">
        <f>(COUNTIF(L51:AI51, "A")+COUNTIF(L51:AI51, "&gt;69"))/COUNTA(L51:AI51)</f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 x14ac:dyDescent="0.3">
      <c r="A52" s="37" t="s">
        <v>200</v>
      </c>
      <c r="B52" s="37" t="s">
        <v>201</v>
      </c>
      <c r="C52" s="37" t="s">
        <v>202</v>
      </c>
      <c r="D52" s="26">
        <v>45773.820798611108</v>
      </c>
      <c r="E52" s="26">
        <v>45773.830951469907</v>
      </c>
      <c r="F52" s="37">
        <f>COUNTIFS(L52:AI52, "&lt;&gt;A", L52:AI52, "&lt;&gt;D", L52:AI52, "&gt;=0", L52:AI52, "&lt;70")+COUNTIF(L52:AI52, "SN")+COUNTIF(L52:AI52, "RV")+COUNTIF(L52:AI52, "BR")+COUNTIF(L52:AI52, "*/*")</f>
        <v>0</v>
      </c>
      <c r="G52" s="37">
        <f>COUNTIF(L52:AI52, "A")+COUNTIF(L52:AI52, "&gt;69")</f>
        <v>0</v>
      </c>
      <c r="H52" s="37">
        <f>COUNTIF(L52:AI52, "D")+COUNTIF(L52:AI52, "&lt;70")</f>
        <v>0</v>
      </c>
      <c r="I52" s="37">
        <f>COUNTIF(L52:AI52, "SC")</f>
        <v>24</v>
      </c>
      <c r="J52" s="37">
        <f>COUNTA(L52:AI52)</f>
        <v>24</v>
      </c>
      <c r="K52" s="38">
        <f>(COUNTIF(L52:AI52, "A")+COUNTIF(L52:AI52, "&gt;69"))/COUNTA(L52:AI52)</f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 x14ac:dyDescent="0.3">
      <c r="A53" s="37" t="s">
        <v>203</v>
      </c>
      <c r="B53" s="37" t="s">
        <v>204</v>
      </c>
      <c r="C53" s="37" t="s">
        <v>205</v>
      </c>
      <c r="D53" s="26">
        <v>45966.852222222224</v>
      </c>
      <c r="E53" s="26">
        <v>45966.872618136578</v>
      </c>
      <c r="F53" s="37">
        <f>COUNTIFS(L53:AI53, "&lt;&gt;A", L53:AI53, "&lt;&gt;D", L53:AI53, "&gt;=0", L53:AI53, "&lt;70")+COUNTIF(L53:AI53, "SN")+COUNTIF(L53:AI53, "RV")+COUNTIF(L53:AI53, "BR")+COUNTIF(L53:AI53, "*/*")</f>
        <v>0</v>
      </c>
      <c r="G53" s="37">
        <f>COUNTIF(L53:AI53, "A")+COUNTIF(L53:AI53, "&gt;69")</f>
        <v>0</v>
      </c>
      <c r="H53" s="37">
        <f>COUNTIF(L53:AI53, "D")+COUNTIF(L53:AI53, "&lt;70")</f>
        <v>1</v>
      </c>
      <c r="I53" s="37">
        <f>COUNTIF(L53:AI53, "SC")</f>
        <v>23</v>
      </c>
      <c r="J53" s="37">
        <f>COUNTA(L53:AI53)</f>
        <v>24</v>
      </c>
      <c r="K53" s="38">
        <f>(COUNTIF(L53:AI53, "A")+COUNTIF(L53:AI53, "&gt;69"))/COUNTA(L53:AI53)</f>
        <v>0</v>
      </c>
      <c r="L53" s="37" t="s">
        <v>60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76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 x14ac:dyDescent="0.3">
      <c r="A54" s="37" t="s">
        <v>206</v>
      </c>
      <c r="B54" s="37" t="s">
        <v>207</v>
      </c>
      <c r="C54" s="37" t="s">
        <v>208</v>
      </c>
      <c r="D54" s="26">
        <v>45806.681643518517</v>
      </c>
      <c r="E54" s="26">
        <v>45806.705951469907</v>
      </c>
      <c r="F54" s="37">
        <f>COUNTIFS(L54:AI54, "&lt;&gt;A", L54:AI54, "&lt;&gt;D", L54:AI54, "&gt;=0", L54:AI54, "&lt;70")+COUNTIF(L54:AI54, "SN")+COUNTIF(L54:AI54, "RV")+COUNTIF(L54:AI54, "BR")+COUNTIF(L54:AI54, "*/*")</f>
        <v>0</v>
      </c>
      <c r="G54" s="37">
        <f>COUNTIF(L54:AI54, "A")+COUNTIF(L54:AI54, "&gt;69")</f>
        <v>0</v>
      </c>
      <c r="H54" s="37">
        <f>COUNTIF(L54:AI54, "D")+COUNTIF(L54:AI54, "&lt;70")</f>
        <v>0</v>
      </c>
      <c r="I54" s="37">
        <f>COUNTIF(L54:AI54, "SC")</f>
        <v>24</v>
      </c>
      <c r="J54" s="37">
        <f>COUNTA(L54:AI54)</f>
        <v>24</v>
      </c>
      <c r="K54" s="38">
        <f>(COUNTIF(L54:AI54, "A")+COUNTIF(L54:AI54, "&gt;69"))/COUNTA(L54:AI54)</f>
        <v>0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60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 x14ac:dyDescent="0.3">
      <c r="A55" s="37" t="s">
        <v>209</v>
      </c>
      <c r="B55" s="37" t="s">
        <v>210</v>
      </c>
      <c r="C55" s="37" t="s">
        <v>211</v>
      </c>
      <c r="D55" s="26">
        <v>45790.820069444446</v>
      </c>
      <c r="E55" s="26">
        <v>45790.830951469907</v>
      </c>
      <c r="F55" s="37">
        <f>COUNTIFS(L55:AI55, "&lt;&gt;A", L55:AI55, "&lt;&gt;D", L55:AI55, "&gt;=0", L55:AI55, "&lt;70")+COUNTIF(L55:AI55, "SN")+COUNTIF(L55:AI55, "RV")+COUNTIF(L55:AI55, "BR")+COUNTIF(L55:AI55, "*/*")</f>
        <v>0</v>
      </c>
      <c r="G55" s="37">
        <f>COUNTIF(L55:AI55, "A")+COUNTIF(L55:AI55, "&gt;69")</f>
        <v>0</v>
      </c>
      <c r="H55" s="37">
        <f>COUNTIF(L55:AI55, "D")+COUNTIF(L55:AI55, "&lt;70")</f>
        <v>0</v>
      </c>
      <c r="I55" s="37">
        <f>COUNTIF(L55:AI55, "SC")</f>
        <v>24</v>
      </c>
      <c r="J55" s="37">
        <f>COUNTA(L55:AI55)</f>
        <v>24</v>
      </c>
      <c r="K55" s="38">
        <f>(COUNTIF(L55:AI55, "A")+COUNTIF(L55:AI55, "&gt;69"))/COUNTA(L55:AI55)</f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 x14ac:dyDescent="0.3">
      <c r="A56" s="37" t="s">
        <v>212</v>
      </c>
      <c r="B56" s="37" t="s">
        <v>213</v>
      </c>
      <c r="C56" s="37" t="s">
        <v>214</v>
      </c>
      <c r="D56" s="26">
        <v>45781.737210648149</v>
      </c>
      <c r="E56" s="26">
        <v>45781.747618136578</v>
      </c>
      <c r="F56" s="37">
        <f>COUNTIFS(L56:AI56, "&lt;&gt;A", L56:AI56, "&lt;&gt;D", L56:AI56, "&gt;=0", L56:AI56, "&lt;70")+COUNTIF(L56:AI56, "SN")+COUNTIF(L56:AI56, "RV")+COUNTIF(L56:AI56, "BR")+COUNTIF(L56:AI56, "*/*")</f>
        <v>0</v>
      </c>
      <c r="G56" s="37">
        <f>COUNTIF(L56:AI56, "A")+COUNTIF(L56:AI56, "&gt;69")</f>
        <v>0</v>
      </c>
      <c r="H56" s="37">
        <f>COUNTIF(L56:AI56, "D")+COUNTIF(L56:AI56, "&lt;70")</f>
        <v>0</v>
      </c>
      <c r="I56" s="37">
        <f>COUNTIF(L56:AI56, "SC")</f>
        <v>24</v>
      </c>
      <c r="J56" s="37">
        <f>COUNTA(L56:AI56)</f>
        <v>24</v>
      </c>
      <c r="K56" s="38">
        <f>(COUNTIF(L56:AI56, "A")+COUNTIF(L56:AI56, "&gt;69"))/COUNTA(L56:AI56)</f>
        <v>0</v>
      </c>
      <c r="L56" s="37" t="s">
        <v>60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 x14ac:dyDescent="0.3">
      <c r="A57" s="37" t="s">
        <v>215</v>
      </c>
      <c r="B57" s="37" t="s">
        <v>216</v>
      </c>
      <c r="C57" s="37" t="s">
        <v>217</v>
      </c>
      <c r="D57" s="26">
        <v>45772.643449074079</v>
      </c>
      <c r="E57" s="26">
        <v>45772.664284803242</v>
      </c>
      <c r="F57" s="37">
        <f>COUNTIFS(L57:AI57, "&lt;&gt;A", L57:AI57, "&lt;&gt;D", L57:AI57, "&gt;=0", L57:AI57, "&lt;70")+COUNTIF(L57:AI57, "SN")+COUNTIF(L57:AI57, "RV")+COUNTIF(L57:AI57, "BR")+COUNTIF(L57:AI57, "*/*")</f>
        <v>0</v>
      </c>
      <c r="G57" s="37">
        <f>COUNTIF(L57:AI57, "A")+COUNTIF(L57:AI57, "&gt;69")</f>
        <v>0</v>
      </c>
      <c r="H57" s="37">
        <f>COUNTIF(L57:AI57, "D")+COUNTIF(L57:AI57, "&lt;70")</f>
        <v>0</v>
      </c>
      <c r="I57" s="37">
        <f>COUNTIF(L57:AI57, "SC")</f>
        <v>24</v>
      </c>
      <c r="J57" s="37">
        <f>COUNTA(L57:AI57)</f>
        <v>24</v>
      </c>
      <c r="K57" s="38">
        <f>(COUNTIF(L57:AI57, "A")+COUNTIF(L57:AI57, "&gt;69"))/COUNTA(L57:AI57)</f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 x14ac:dyDescent="0.3">
      <c r="A58" s="37" t="s">
        <v>218</v>
      </c>
      <c r="B58" s="37" t="s">
        <v>219</v>
      </c>
      <c r="C58" s="37" t="s">
        <v>220</v>
      </c>
      <c r="D58" s="26">
        <v>45777.887604166666</v>
      </c>
      <c r="E58" s="26">
        <v>45777.914284803242</v>
      </c>
      <c r="F58" s="37">
        <f>COUNTIFS(L58:AI58, "&lt;&gt;A", L58:AI58, "&lt;&gt;D", L58:AI58, "&gt;=0", L58:AI58, "&lt;70")+COUNTIF(L58:AI58, "SN")+COUNTIF(L58:AI58, "RV")+COUNTIF(L58:AI58, "BR")+COUNTIF(L58:AI58, "*/*")</f>
        <v>0</v>
      </c>
      <c r="G58" s="37">
        <f>COUNTIF(L58:AI58, "A")+COUNTIF(L58:AI58, "&gt;69")</f>
        <v>0</v>
      </c>
      <c r="H58" s="37">
        <f>COUNTIF(L58:AI58, "D")+COUNTIF(L58:AI58, "&lt;70")</f>
        <v>0</v>
      </c>
      <c r="I58" s="37">
        <f>COUNTIF(L58:AI58, "SC")</f>
        <v>24</v>
      </c>
      <c r="J58" s="37">
        <f>COUNTA(L58:AI58)</f>
        <v>24</v>
      </c>
      <c r="K58" s="38">
        <f>(COUNTIF(L58:AI58, "A")+COUNTIF(L58:AI58, "&gt;69"))/COUNTA(L58:AI58)</f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 x14ac:dyDescent="0.3">
      <c r="A59" s="37" t="s">
        <v>221</v>
      </c>
      <c r="B59" s="37" t="s">
        <v>222</v>
      </c>
      <c r="C59" s="37" t="s">
        <v>223</v>
      </c>
      <c r="D59" s="26">
        <v>45791.66128472222</v>
      </c>
      <c r="E59" s="26">
        <v>45791.664284803242</v>
      </c>
      <c r="F59" s="37">
        <f>COUNTIFS(L59:AI59, "&lt;&gt;A", L59:AI59, "&lt;&gt;D", L59:AI59, "&gt;=0", L59:AI59, "&lt;70")+COUNTIF(L59:AI59, "SN")+COUNTIF(L59:AI59, "RV")+COUNTIF(L59:AI59, "BR")+COUNTIF(L59:AI59, "*/*")</f>
        <v>0</v>
      </c>
      <c r="G59" s="37">
        <f>COUNTIF(L59:AI59, "A")+COUNTIF(L59:AI59, "&gt;69")</f>
        <v>0</v>
      </c>
      <c r="H59" s="37">
        <f>COUNTIF(L59:AI59, "D")+COUNTIF(L59:AI59, "&lt;70")</f>
        <v>0</v>
      </c>
      <c r="I59" s="37">
        <f>COUNTIF(L59:AI59, "SC")</f>
        <v>24</v>
      </c>
      <c r="J59" s="37">
        <f>COUNTA(L59:AI59)</f>
        <v>24</v>
      </c>
      <c r="K59" s="38">
        <f>(COUNTIF(L59:AI59, "A")+COUNTIF(L59:AI59, "&gt;69"))/COUNTA(L59:AI59)</f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 x14ac:dyDescent="0.3">
      <c r="A60" s="37" t="s">
        <v>224</v>
      </c>
      <c r="B60" s="37" t="s">
        <v>225</v>
      </c>
      <c r="C60" s="37" t="s">
        <v>226</v>
      </c>
      <c r="D60" s="26">
        <v>45811.933715277773</v>
      </c>
      <c r="E60" s="26">
        <v>45811.955951469907</v>
      </c>
      <c r="F60" s="37">
        <f>COUNTIFS(L60:AI60, "&lt;&gt;A", L60:AI60, "&lt;&gt;D", L60:AI60, "&gt;=0", L60:AI60, "&lt;70")+COUNTIF(L60:AI60, "SN")+COUNTIF(L60:AI60, "RV")+COUNTIF(L60:AI60, "BR")+COUNTIF(L60:AI60, "*/*")</f>
        <v>0</v>
      </c>
      <c r="G60" s="37">
        <f>COUNTIF(L60:AI60, "A")+COUNTIF(L60:AI60, "&gt;69")</f>
        <v>0</v>
      </c>
      <c r="H60" s="37">
        <f>COUNTIF(L60:AI60, "D")+COUNTIF(L60:AI60, "&lt;70")</f>
        <v>0</v>
      </c>
      <c r="I60" s="37">
        <f>COUNTIF(L60:AI60, "SC")</f>
        <v>24</v>
      </c>
      <c r="J60" s="37">
        <f>COUNTA(L60:AI60)</f>
        <v>24</v>
      </c>
      <c r="K60" s="38">
        <f>(COUNTIF(L60:AI60, "A")+COUNTIF(L60:AI60, "&gt;69"))/COUNTA(L60:AI60)</f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 x14ac:dyDescent="0.3">
      <c r="A61" s="37" t="s">
        <v>227</v>
      </c>
      <c r="B61" s="37" t="s">
        <v>228</v>
      </c>
      <c r="C61" s="37" t="s">
        <v>229</v>
      </c>
      <c r="D61" s="26">
        <v>45793.571331018524</v>
      </c>
      <c r="E61" s="26">
        <v>45793.580951469907</v>
      </c>
      <c r="F61" s="37">
        <f>COUNTIFS(L61:AI61, "&lt;&gt;A", L61:AI61, "&lt;&gt;D", L61:AI61, "&gt;=0", L61:AI61, "&lt;70")+COUNTIF(L61:AI61, "SN")+COUNTIF(L61:AI61, "RV")+COUNTIF(L61:AI61, "BR")+COUNTIF(L61:AI61, "*/*")</f>
        <v>0</v>
      </c>
      <c r="G61" s="37">
        <f>COUNTIF(L61:AI61, "A")+COUNTIF(L61:AI61, "&gt;69")</f>
        <v>0</v>
      </c>
      <c r="H61" s="37">
        <f>COUNTIF(L61:AI61, "D")+COUNTIF(L61:AI61, "&lt;70")</f>
        <v>0</v>
      </c>
      <c r="I61" s="37">
        <f>COUNTIF(L61:AI61, "SC")</f>
        <v>24</v>
      </c>
      <c r="J61" s="37">
        <f>COUNTA(L61:AI61)</f>
        <v>24</v>
      </c>
      <c r="K61" s="38">
        <f>(COUNTIF(L61:AI61, "A")+COUNTIF(L61:AI61, "&gt;69"))/COUNTA(L61:AI61)</f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 x14ac:dyDescent="0.3">
      <c r="A62" s="37" t="s">
        <v>230</v>
      </c>
      <c r="B62" s="37" t="s">
        <v>231</v>
      </c>
      <c r="C62" s="37" t="s">
        <v>232</v>
      </c>
      <c r="D62" s="26">
        <v>45803.498981481476</v>
      </c>
      <c r="E62" s="26">
        <v>45803.539284803242</v>
      </c>
      <c r="F62" s="37">
        <f>COUNTIFS(L62:AI62, "&lt;&gt;A", L62:AI62, "&lt;&gt;D", L62:AI62, "&gt;=0", L62:AI62, "&lt;70")+COUNTIF(L62:AI62, "SN")+COUNTIF(L62:AI62, "RV")+COUNTIF(L62:AI62, "BR")+COUNTIF(L62:AI62, "*/*")</f>
        <v>0</v>
      </c>
      <c r="G62" s="37">
        <f>COUNTIF(L62:AI62, "A")+COUNTIF(L62:AI62, "&gt;69")</f>
        <v>0</v>
      </c>
      <c r="H62" s="37">
        <f>COUNTIF(L62:AI62, "D")+COUNTIF(L62:AI62, "&lt;70")</f>
        <v>0</v>
      </c>
      <c r="I62" s="37">
        <f>COUNTIF(L62:AI62, "SC")</f>
        <v>24</v>
      </c>
      <c r="J62" s="37">
        <f>COUNTA(L62:AI62)</f>
        <v>24</v>
      </c>
      <c r="K62" s="38">
        <f>(COUNTIF(L62:AI62, "A")+COUNTIF(L62:AI62, "&gt;69"))/COUNTA(L62:AI62)</f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 x14ac:dyDescent="0.3">
      <c r="A63" s="37" t="s">
        <v>233</v>
      </c>
      <c r="B63" s="37" t="s">
        <v>234</v>
      </c>
      <c r="C63" s="37" t="s">
        <v>235</v>
      </c>
      <c r="D63" s="26">
        <v>45770.39267361111</v>
      </c>
      <c r="E63" s="26">
        <v>45770.414284803242</v>
      </c>
      <c r="F63" s="37">
        <f>COUNTIFS(L63:AI63, "&lt;&gt;A", L63:AI63, "&lt;&gt;D", L63:AI63, "&gt;=0", L63:AI63, "&lt;70")+COUNTIF(L63:AI63, "SN")+COUNTIF(L63:AI63, "RV")+COUNTIF(L63:AI63, "BR")+COUNTIF(L63:AI63, "*/*")</f>
        <v>0</v>
      </c>
      <c r="G63" s="37">
        <f>COUNTIF(L63:AI63, "A")+COUNTIF(L63:AI63, "&gt;69")</f>
        <v>0</v>
      </c>
      <c r="H63" s="37">
        <f>COUNTIF(L63:AI63, "D")+COUNTIF(L63:AI63, "&lt;70")</f>
        <v>0</v>
      </c>
      <c r="I63" s="37">
        <f>COUNTIF(L63:AI63, "SC")</f>
        <v>24</v>
      </c>
      <c r="J63" s="37">
        <f>COUNTA(L63:AI63)</f>
        <v>24</v>
      </c>
      <c r="K63" s="38">
        <f>(COUNTIF(L63:AI63, "A")+COUNTIF(L63:AI63, "&gt;69"))/COUNTA(L63:AI63)</f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 x14ac:dyDescent="0.3">
      <c r="A64" s="37" t="s">
        <v>236</v>
      </c>
      <c r="B64" s="37" t="s">
        <v>237</v>
      </c>
      <c r="C64" s="37" t="s">
        <v>238</v>
      </c>
      <c r="D64" s="26">
        <v>45759.600613425922</v>
      </c>
      <c r="E64" s="26">
        <v>45753.914284803242</v>
      </c>
      <c r="F64" s="37">
        <f>COUNTIFS(L64:AI64, "&lt;&gt;A", L64:AI64, "&lt;&gt;D", L64:AI64, "&gt;=0", L64:AI64, "&lt;70")+COUNTIF(L64:AI64, "SN")+COUNTIF(L64:AI64, "RV")+COUNTIF(L64:AI64, "BR")+COUNTIF(L64:AI64, "*/*")</f>
        <v>0</v>
      </c>
      <c r="G64" s="37">
        <f>COUNTIF(L64:AI64, "A")+COUNTIF(L64:AI64, "&gt;69")</f>
        <v>0</v>
      </c>
      <c r="H64" s="37">
        <f>COUNTIF(L64:AI64, "D")+COUNTIF(L64:AI64, "&lt;70")</f>
        <v>0</v>
      </c>
      <c r="I64" s="37">
        <f>COUNTIF(L64:AI64, "SC")</f>
        <v>24</v>
      </c>
      <c r="J64" s="37">
        <f>COUNTA(L64:AI64)</f>
        <v>24</v>
      </c>
      <c r="K64" s="38">
        <f>(COUNTIF(L64:AI64, "A")+COUNTIF(L64:AI64, "&gt;69"))/COUNTA(L64:AI64)</f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 x14ac:dyDescent="0.3">
      <c r="A65" s="37" t="s">
        <v>239</v>
      </c>
      <c r="B65" s="37" t="s">
        <v>240</v>
      </c>
      <c r="C65" s="37" t="s">
        <v>241</v>
      </c>
      <c r="D65" s="26">
        <v>45963.893113425926</v>
      </c>
      <c r="E65" s="26">
        <v>45814.372618136578</v>
      </c>
      <c r="F65" s="37">
        <f>COUNTIFS(L65:AI65, "&lt;&gt;A", L65:AI65, "&lt;&gt;D", L65:AI65, "&gt;=0", L65:AI65, "&lt;70")+COUNTIF(L65:AI65, "SN")+COUNTIF(L65:AI65, "RV")+COUNTIF(L65:AI65, "BR")+COUNTIF(L65:AI65, "*/*")</f>
        <v>0</v>
      </c>
      <c r="G65" s="37">
        <f>COUNTIF(L65:AI65, "A")+COUNTIF(L65:AI65, "&gt;69")</f>
        <v>0</v>
      </c>
      <c r="H65" s="37">
        <f>COUNTIF(L65:AI65, "D")+COUNTIF(L65:AI65, "&lt;70")</f>
        <v>0</v>
      </c>
      <c r="I65" s="37">
        <f>COUNTIF(L65:AI65, "SC")</f>
        <v>24</v>
      </c>
      <c r="J65" s="37">
        <f>COUNTA(L65:AI65)</f>
        <v>24</v>
      </c>
      <c r="K65" s="38">
        <f>(COUNTIF(L65:AI65, "A")+COUNTIF(L65:AI65, "&gt;69"))/COUNTA(L65:AI65)</f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</sheetData>
  <autoFilter ref="A4:AI4" xr:uid="{00000000-0009-0000-0000-000000000000}"/>
  <mergeCells count="1">
    <mergeCell ref="A1:C1"/>
  </mergeCells>
  <conditionalFormatting sqref="D5:E66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66">
    <cfRule type="cellIs" dxfId="14" priority="14" operator="greaterThan">
      <formula>0</formula>
    </cfRule>
  </conditionalFormatting>
  <conditionalFormatting sqref="G5:G66">
    <cfRule type="colorScale" priority="15">
      <colorScale>
        <cfvo type="num" val="0"/>
        <cfvo type="num" val="1"/>
        <color rgb="FFDA3F2A"/>
        <color rgb="FF77F22C"/>
      </colorScale>
    </cfRule>
  </conditionalFormatting>
  <conditionalFormatting sqref="H5:H66">
    <cfRule type="cellIs" dxfId="13" priority="16" operator="greaterThan">
      <formula>0</formula>
    </cfRule>
  </conditionalFormatting>
  <conditionalFormatting sqref="K5:K65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5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2025-11-07T23:57:59Z</dcterms:created>
  <dcterms:modified xsi:type="dcterms:W3CDTF">2025-11-08T01:46:10Z</dcterms:modified>
  <cp:category/>
</cp:coreProperties>
</file>